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66925"/>
  <mc:AlternateContent xmlns:mc="http://schemas.openxmlformats.org/markup-compatibility/2006">
    <mc:Choice Requires="x15">
      <x15ac:absPath xmlns:x15ac="http://schemas.microsoft.com/office/spreadsheetml/2010/11/ac" url="C:\Users\auxjuridica52\Desktop\Procesos asignados\2025\LA TULIA - RIO GRIS\Evaluacion\Definitiva\pUBLICAR 26 ENERO\"/>
    </mc:Choice>
  </mc:AlternateContent>
  <xr:revisionPtr revIDLastSave="0" documentId="8_{DD45105D-474D-40D7-A7AB-377E2B1CA9D0}" xr6:coauthVersionLast="36" xr6:coauthVersionMax="36" xr10:uidLastSave="{00000000-0000-0000-0000-000000000000}"/>
  <bookViews>
    <workbookView xWindow="0" yWindow="0" windowWidth="28800" windowHeight="8025" tabRatio="661" firstSheet="3" activeTab="11" xr2:uid="{00000000-000D-0000-FFFF-FFFF00000000}"/>
  </bookViews>
  <sheets>
    <sheet name="PLURAL" sheetId="1" state="hidden" r:id="rId1"/>
    <sheet name="P1 LOTE 1" sheetId="52" r:id="rId2"/>
    <sheet name="P1 ANEXO LOTE 1" sheetId="62" r:id="rId3"/>
    <sheet name="P2  LOTE 1" sheetId="60" r:id="rId4"/>
    <sheet name="P2 ANEXO  LOTE 1" sheetId="61" r:id="rId5"/>
    <sheet name="P3  LOTE 1" sheetId="54" r:id="rId6"/>
    <sheet name="P3 ANEXO  LOTE 1" sheetId="55" r:id="rId7"/>
    <sheet name="P1 LOTE 2" sheetId="64" r:id="rId8"/>
    <sheet name="P1 ANEXO LOTE 2" sheetId="65" r:id="rId9"/>
    <sheet name="P2 LOTE 2" sheetId="66" r:id="rId10"/>
    <sheet name="P2 ANEXO LOTE 2" sheetId="67" r:id="rId11"/>
    <sheet name="P3 LOTE 2" sheetId="68" r:id="rId12"/>
    <sheet name="P3 ANEXO LOTE 3" sheetId="69" r:id="rId13"/>
    <sheet name="PLURAL (2)" sheetId="14" state="hidden" r:id="rId14"/>
  </sheets>
  <externalReferences>
    <externalReference r:id="rId15"/>
  </externalReferences>
  <definedNames>
    <definedName name="_xlnm._FilterDatabase" localSheetId="1" hidden="1">'P1 LOTE 1'!$A$11:$K$17</definedName>
    <definedName name="_xlnm._FilterDatabase" localSheetId="7" hidden="1">'P1 LOTE 2'!$A$11:$K$17</definedName>
    <definedName name="_xlnm._FilterDatabase" localSheetId="9" hidden="1">'P2 LOTE 2'!$A$11:$K$17</definedName>
    <definedName name="_xlnm._FilterDatabase" localSheetId="5" hidden="1">'P3  LOTE 1'!$A$11:$K$17</definedName>
    <definedName name="_xlnm._FilterDatabase" localSheetId="11" hidden="1">'P3 LOTE 2'!$A$11:$K$17</definedName>
    <definedName name="_xlnm.Print_Area" localSheetId="1">'P1 LOTE 1'!$A$1:$AM$86</definedName>
    <definedName name="_xlnm.Print_Area" localSheetId="7">'P1 LOTE 2'!$A$1:$AM$86</definedName>
    <definedName name="_xlnm.Print_Area" localSheetId="9">'P2 LOTE 2'!$A$1:$AM$86</definedName>
    <definedName name="_xlnm.Print_Area" localSheetId="5">'P3  LOTE 1'!$A$1:$AM$86</definedName>
    <definedName name="_xlnm.Print_Area" localSheetId="11">'P3 LOTE 2'!$A$1:$AM$82</definedName>
    <definedName name="_xlnm.Print_Area" localSheetId="0">PLURAL!$A$1:$W$125</definedName>
    <definedName name="_xlnm.Print_Area" localSheetId="13">'PLURAL (2)'!$A$1:$W$125</definedName>
    <definedName name="CALI7" localSheetId="1">#REF!</definedName>
    <definedName name="CALI7" localSheetId="7">#REF!</definedName>
    <definedName name="CALI7" localSheetId="10">#REF!</definedName>
    <definedName name="CALI7" localSheetId="9">#REF!</definedName>
    <definedName name="CALI7" localSheetId="5">#REF!</definedName>
    <definedName name="CALI7" localSheetId="11">#REF!</definedName>
    <definedName name="CALI7" localSheetId="13">#REF!</definedName>
    <definedName name="CALI7">#REF!</definedName>
    <definedName name="CELDA" localSheetId="1">'P1 LOTE 1'!$E$47</definedName>
    <definedName name="CELDA" localSheetId="7">'P1 LOTE 2'!$E$47</definedName>
    <definedName name="CELDA" localSheetId="9">'P2 LOTE 2'!$E$47</definedName>
    <definedName name="CELDA" localSheetId="5">'P3  LOTE 1'!$E$47</definedName>
    <definedName name="CELDA" localSheetId="11">'P3 LOTE 2'!$E$47</definedName>
    <definedName name="CELDA" localSheetId="13">'PLURAL (2)'!$E$41</definedName>
    <definedName name="CELDA">PLURAL!$E$41</definedName>
    <definedName name="CRITERIO" localSheetId="1">'P1 LOTE 1'!$S$5:$S$10</definedName>
    <definedName name="CRITERIO" localSheetId="7">'P1 LOTE 2'!$S$5:$S$10</definedName>
    <definedName name="CRITERIO" localSheetId="9">'P2 LOTE 2'!$S$5:$S$10</definedName>
    <definedName name="CRITERIO" localSheetId="5">'P3  LOTE 1'!$S$5:$S$10</definedName>
    <definedName name="CRITERIO" localSheetId="11">'P3 LOTE 2'!$S$5:$S$10</definedName>
    <definedName name="CRITERIO" localSheetId="0">PLURAL!$AA$6:$AA$7</definedName>
    <definedName name="CRITERIO" localSheetId="13">'PLURAL (2)'!$AA$6:$AA$7</definedName>
    <definedName name="CRITERIO">'[1]0'!$AA$2:$AA$3</definedName>
    <definedName name="CRITERIO2" localSheetId="1">'P1 LOTE 1'!$S$12:$S$13</definedName>
    <definedName name="CRITERIO2" localSheetId="7">'P1 LOTE 2'!$S$12:$S$13</definedName>
    <definedName name="CRITERIO2" localSheetId="9">'P2 LOTE 2'!$S$12:$S$13</definedName>
    <definedName name="CRITERIO2" localSheetId="5">'P3  LOTE 1'!$S$12:$S$13</definedName>
    <definedName name="CRITERIO2" localSheetId="11">'P3 LOTE 2'!$S$12:$S$13</definedName>
    <definedName name="CRITERIO2" localSheetId="13">'PLURAL (2)'!$AA$9:$AA$10</definedName>
    <definedName name="CRITERIO2">PLURAL!$AA$9:$AA$10</definedName>
    <definedName name="CUMPLE" localSheetId="1">'P1 LOTE 1'!$E$47</definedName>
    <definedName name="CUMPLE" localSheetId="7">'P1 LOTE 2'!$E$47</definedName>
    <definedName name="CUMPLE" localSheetId="9">'P2 LOTE 2'!$E$47</definedName>
    <definedName name="CUMPLE" localSheetId="5">'P3  LOTE 1'!$E$47</definedName>
    <definedName name="CUMPLE" localSheetId="11">'P3 LOTE 2'!$E$47</definedName>
    <definedName name="CUMPLE" localSheetId="13">'PLURAL (2)'!$E$41</definedName>
    <definedName name="CUMPLE">PLURAL!$E$41</definedName>
    <definedName name="METAAFPDCC" localSheetId="1">#REF!</definedName>
    <definedName name="METAAFPDCC" localSheetId="7">#REF!</definedName>
    <definedName name="METAAFPDCC" localSheetId="10">#REF!</definedName>
    <definedName name="METAAFPDCC" localSheetId="9">#REF!</definedName>
    <definedName name="METAAFPDCC" localSheetId="5">#REF!</definedName>
    <definedName name="METAAFPDCC" localSheetId="11">#REF!</definedName>
    <definedName name="METAAFPDCC" localSheetId="13">#REF!</definedName>
    <definedName name="METAAFPDCC">#REF!</definedName>
    <definedName name="METAPDCC" localSheetId="1">#REF!</definedName>
    <definedName name="METAPDCC" localSheetId="7">#REF!</definedName>
    <definedName name="METAPDCC" localSheetId="10">#REF!</definedName>
    <definedName name="METAPDCC" localSheetId="9">#REF!</definedName>
    <definedName name="METAPDCC" localSheetId="5">#REF!</definedName>
    <definedName name="METAPDCC" localSheetId="11">#REF!</definedName>
    <definedName name="METAPDCC" localSheetId="13">#REF!</definedName>
    <definedName name="METAPDCC">#REF!</definedName>
    <definedName name="NOMBRE" localSheetId="1">'P1 LOTE 1'!$A$21:$C$25</definedName>
    <definedName name="NOMBRE" localSheetId="7">'P1 LOTE 2'!$A$21:$C$25</definedName>
    <definedName name="NOMBRE" localSheetId="9">'P2 LOTE 2'!$A$21:$C$25</definedName>
    <definedName name="NOMBRE" localSheetId="5">'P3  LOTE 1'!$A$21:$C$25</definedName>
    <definedName name="NOMBRE" localSheetId="11">'P3 LOTE 2'!$A$21:$C$25</definedName>
    <definedName name="NOMBRE" localSheetId="0">PLURAL!$A$19:$C$23</definedName>
    <definedName name="NOMBRE" localSheetId="13">'PLURAL (2)'!$A$19:$C$23</definedName>
    <definedName name="P" localSheetId="1">'P1 LOTE 1'!$D$21</definedName>
    <definedName name="P" localSheetId="7">'P1 LOTE 2'!$D$21</definedName>
    <definedName name="P" localSheetId="9">'P2 LOTE 2'!$D$21</definedName>
    <definedName name="P" localSheetId="5">'P3  LOTE 1'!$D$21</definedName>
    <definedName name="P" localSheetId="11">'P3 LOTE 2'!$D$21</definedName>
    <definedName name="P" localSheetId="0">PLURAL!$D$19</definedName>
    <definedName name="P" localSheetId="13">'PLURAL (2)'!$D$19</definedName>
    <definedName name="PERSONA" localSheetId="1">'P1 LOTE 1'!$T$5:$T$10</definedName>
    <definedName name="PERSONA" localSheetId="7">'P1 LOTE 2'!$T$5:$T$10</definedName>
    <definedName name="PERSONA" localSheetId="9">'P2 LOTE 2'!$T$5:$T$10</definedName>
    <definedName name="PERSONA" localSheetId="5">'P3  LOTE 1'!$T$5:$T$10</definedName>
    <definedName name="PERSONA" localSheetId="11">'P3 LOTE 2'!$T$5:$T$10</definedName>
    <definedName name="PERSONA" localSheetId="0">PLURAL!$AB$6:$AB$7</definedName>
    <definedName name="PERSONA" localSheetId="13">'PLURAL (2)'!$AB$6:$AB$7</definedName>
    <definedName name="PERSONA">'[1]0'!$AB$2:$AB$3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 i="69" l="1"/>
  <c r="G4" i="69" s="1"/>
  <c r="G7" i="69" s="1"/>
  <c r="F5" i="69"/>
  <c r="G5" i="69"/>
  <c r="F6" i="69"/>
  <c r="G6" i="69" s="1"/>
  <c r="J8" i="68"/>
  <c r="S15" i="68"/>
  <c r="S16" i="68"/>
  <c r="S17" i="68"/>
  <c r="S18" i="68"/>
  <c r="S19" i="68"/>
  <c r="E40" i="68"/>
  <c r="H40" i="68"/>
  <c r="K40" i="68"/>
  <c r="AN40" i="68" s="1"/>
  <c r="W56" i="68"/>
  <c r="R57" i="68"/>
  <c r="S57" i="68"/>
  <c r="T57" i="68"/>
  <c r="AN70" i="68"/>
  <c r="F4" i="67"/>
  <c r="G4" i="67" s="1"/>
  <c r="G9" i="67" s="1"/>
  <c r="F5" i="67"/>
  <c r="G5" i="67"/>
  <c r="F6" i="67"/>
  <c r="G6" i="67" s="1"/>
  <c r="F7" i="67"/>
  <c r="G7" i="67" s="1"/>
  <c r="F8" i="67"/>
  <c r="G8" i="67"/>
  <c r="J8" i="66"/>
  <c r="S16" i="66"/>
  <c r="S17" i="66"/>
  <c r="S18" i="66"/>
  <c r="S19" i="66"/>
  <c r="A21" i="66"/>
  <c r="S15" i="66" s="1"/>
  <c r="E40" i="66"/>
  <c r="H40" i="66"/>
  <c r="AN40" i="66"/>
  <c r="AQ43" i="66"/>
  <c r="AR43" i="66"/>
  <c r="AQ44" i="66"/>
  <c r="AR44" i="66"/>
  <c r="AS44" i="66"/>
  <c r="W56" i="66"/>
  <c r="R57" i="66"/>
  <c r="S57" i="66"/>
  <c r="T57" i="66"/>
  <c r="AN70" i="66"/>
  <c r="F4" i="65"/>
  <c r="G4" i="65" s="1"/>
  <c r="F5" i="65"/>
  <c r="G5" i="65"/>
  <c r="F6" i="65"/>
  <c r="G6" i="65"/>
  <c r="F7" i="65"/>
  <c r="G7" i="65" s="1"/>
  <c r="F8" i="65"/>
  <c r="G8" i="65"/>
  <c r="F9" i="65"/>
  <c r="G9" i="65" s="1"/>
  <c r="F10" i="65"/>
  <c r="G10" i="65" s="1"/>
  <c r="J8" i="64"/>
  <c r="S16" i="64"/>
  <c r="S17" i="64"/>
  <c r="S18" i="64"/>
  <c r="S19" i="64"/>
  <c r="A21" i="64"/>
  <c r="S15" i="64" s="1"/>
  <c r="E40" i="64"/>
  <c r="AN40" i="64"/>
  <c r="W56" i="64"/>
  <c r="R57" i="64"/>
  <c r="S57" i="64"/>
  <c r="T57" i="64"/>
  <c r="AN70" i="64"/>
  <c r="G11" i="65" l="1"/>
  <c r="F8" i="61" l="1"/>
  <c r="G8" i="61" s="1"/>
  <c r="F7" i="61"/>
  <c r="G7" i="61" s="1"/>
  <c r="F6" i="61"/>
  <c r="G6" i="61" s="1"/>
  <c r="F5" i="61"/>
  <c r="G5" i="61" s="1"/>
  <c r="F4" i="61"/>
  <c r="G4" i="61" s="1"/>
  <c r="G9" i="61" s="1"/>
  <c r="AN70" i="60"/>
  <c r="S57" i="60"/>
  <c r="R57" i="60"/>
  <c r="T57" i="60" s="1"/>
  <c r="W56" i="60"/>
  <c r="AR43" i="60"/>
  <c r="AQ43" i="60"/>
  <c r="H40" i="60"/>
  <c r="AR44" i="60" s="1"/>
  <c r="E40" i="60"/>
  <c r="AN40" i="60" s="1"/>
  <c r="A21" i="60"/>
  <c r="S15" i="60" s="1"/>
  <c r="S19" i="60"/>
  <c r="S18" i="60"/>
  <c r="S17" i="60"/>
  <c r="S16" i="60"/>
  <c r="J8" i="60"/>
  <c r="G7" i="62"/>
  <c r="F6" i="62"/>
  <c r="G6" i="62" s="1"/>
  <c r="F5" i="62"/>
  <c r="G5" i="62" s="1"/>
  <c r="F4" i="62"/>
  <c r="G4" i="62" s="1"/>
  <c r="G7" i="55"/>
  <c r="F6" i="55"/>
  <c r="G6" i="55" s="1"/>
  <c r="F5" i="55"/>
  <c r="G5" i="55" s="1"/>
  <c r="F4" i="55"/>
  <c r="G4" i="55" s="1"/>
  <c r="AN70" i="54"/>
  <c r="S57" i="54"/>
  <c r="R57" i="54"/>
  <c r="W56" i="54"/>
  <c r="K40" i="54"/>
  <c r="H40" i="54"/>
  <c r="E40" i="54"/>
  <c r="AN40" i="54" s="1"/>
  <c r="S19" i="54"/>
  <c r="S18" i="54"/>
  <c r="S17" i="54"/>
  <c r="S16" i="54"/>
  <c r="S15" i="54"/>
  <c r="J8" i="54"/>
  <c r="AQ44" i="60" l="1"/>
  <c r="AS44" i="60" s="1"/>
  <c r="T57" i="54"/>
  <c r="E40" i="52" l="1"/>
  <c r="AN40" i="52" s="1"/>
  <c r="J8" i="52"/>
  <c r="AN70" i="52"/>
  <c r="S57" i="52"/>
  <c r="T57" i="52" s="1"/>
  <c r="R57" i="52"/>
  <c r="W56" i="52"/>
  <c r="S19" i="52"/>
  <c r="S18" i="52"/>
  <c r="S17" i="52"/>
  <c r="S16" i="52"/>
  <c r="S15" i="52"/>
  <c r="B111" i="14" l="1"/>
  <c r="B110" i="14"/>
  <c r="B109" i="14"/>
  <c r="B108" i="14"/>
  <c r="B107" i="14"/>
  <c r="B106" i="14"/>
  <c r="L102" i="14"/>
  <c r="B97" i="14"/>
  <c r="U86" i="14"/>
  <c r="AE82" i="14"/>
  <c r="AC81" i="14"/>
  <c r="L81" i="14"/>
  <c r="AA90" i="14" s="1"/>
  <c r="L79" i="14"/>
  <c r="AA89" i="14" s="1"/>
  <c r="L77" i="14"/>
  <c r="AA88" i="14"/>
  <c r="L75" i="14"/>
  <c r="AA87" i="14" s="1"/>
  <c r="AD73" i="14"/>
  <c r="L73" i="14"/>
  <c r="AA86" i="14"/>
  <c r="Z66" i="14"/>
  <c r="AH45" i="14"/>
  <c r="AG45" i="14"/>
  <c r="AF45" i="14"/>
  <c r="AE45" i="14"/>
  <c r="AD45" i="14"/>
  <c r="AC45" i="14"/>
  <c r="AH44" i="14"/>
  <c r="AG44" i="14"/>
  <c r="AF44" i="14"/>
  <c r="AE44" i="14"/>
  <c r="AD44" i="14"/>
  <c r="AC44" i="14"/>
  <c r="AH43" i="14"/>
  <c r="AG43" i="14"/>
  <c r="AG46" i="14" s="1"/>
  <c r="AF43" i="14"/>
  <c r="AE43" i="14"/>
  <c r="AD43" i="14"/>
  <c r="AC43" i="14"/>
  <c r="T41" i="14"/>
  <c r="AH36" i="14" s="1"/>
  <c r="Q41" i="14"/>
  <c r="AG36" i="14" s="1"/>
  <c r="N41" i="14"/>
  <c r="AF36" i="14" s="1"/>
  <c r="K41" i="14"/>
  <c r="AE36" i="14" s="1"/>
  <c r="H41" i="14"/>
  <c r="AD36" i="14" s="1"/>
  <c r="E41" i="14"/>
  <c r="AC36" i="14"/>
  <c r="T39" i="14"/>
  <c r="AH37" i="14" s="1"/>
  <c r="Q39" i="14"/>
  <c r="AG37" i="14" s="1"/>
  <c r="N39" i="14"/>
  <c r="AF37" i="14" s="1"/>
  <c r="K39" i="14"/>
  <c r="AE37" i="14" s="1"/>
  <c r="H39" i="14"/>
  <c r="AD37" i="14" s="1"/>
  <c r="E39" i="14"/>
  <c r="AC37" i="14"/>
  <c r="AH35" i="14"/>
  <c r="AG35" i="14"/>
  <c r="AF35" i="14"/>
  <c r="AE35" i="14"/>
  <c r="AD35" i="14"/>
  <c r="AC35" i="14"/>
  <c r="AH33" i="14"/>
  <c r="AG33" i="14"/>
  <c r="AF33" i="14"/>
  <c r="AE33" i="14"/>
  <c r="AD33" i="14"/>
  <c r="AC33" i="14"/>
  <c r="T32" i="14"/>
  <c r="AH40" i="14" s="1"/>
  <c r="T44" i="14" s="1"/>
  <c r="AH41" i="14" s="1"/>
  <c r="Q32" i="14"/>
  <c r="Q53" i="14" s="1"/>
  <c r="N32" i="14"/>
  <c r="AF40" i="14" s="1"/>
  <c r="N44" i="14" s="1"/>
  <c r="AF41" i="14" s="1"/>
  <c r="K32" i="14"/>
  <c r="AE40" i="14" s="1"/>
  <c r="K44" i="14" s="1"/>
  <c r="AE41" i="14" s="1"/>
  <c r="H32" i="14"/>
  <c r="AD40" i="14" s="1"/>
  <c r="H44" i="14" s="1"/>
  <c r="AD41" i="14" s="1"/>
  <c r="E32" i="14"/>
  <c r="E53" i="14" s="1"/>
  <c r="Q23" i="14"/>
  <c r="T57" i="14" s="1"/>
  <c r="AA73" i="14" s="1"/>
  <c r="AA17" i="14"/>
  <c r="G17" i="14"/>
  <c r="AA16" i="14"/>
  <c r="AA15" i="14"/>
  <c r="AA14" i="14"/>
  <c r="AA13" i="14"/>
  <c r="Q10" i="14"/>
  <c r="Q11" i="14" s="1"/>
  <c r="Q22" i="14" s="1"/>
  <c r="AQ64" i="14"/>
  <c r="AE64" i="14"/>
  <c r="AC40" i="14"/>
  <c r="E44" i="14" s="1"/>
  <c r="AC41" i="14" s="1"/>
  <c r="AD46" i="14"/>
  <c r="AF46" i="14"/>
  <c r="AH46" i="14"/>
  <c r="AK64" i="14"/>
  <c r="T53" i="14"/>
  <c r="AC82" i="14" s="1"/>
  <c r="AI82" i="14"/>
  <c r="AG82" i="14"/>
  <c r="B111" i="1"/>
  <c r="B110" i="1"/>
  <c r="B109" i="1"/>
  <c r="B108" i="1"/>
  <c r="B107" i="1"/>
  <c r="B106" i="1"/>
  <c r="L102" i="1"/>
  <c r="B97" i="1"/>
  <c r="U86" i="1"/>
  <c r="AE82" i="1"/>
  <c r="AC81" i="1"/>
  <c r="L81" i="1"/>
  <c r="AA90" i="1" s="1"/>
  <c r="L79" i="1"/>
  <c r="AA89" i="1"/>
  <c r="L77" i="1"/>
  <c r="AA88" i="1" s="1"/>
  <c r="L75" i="1"/>
  <c r="AA87" i="1" s="1"/>
  <c r="L73" i="1"/>
  <c r="AA86" i="1" s="1"/>
  <c r="AE72" i="1"/>
  <c r="Z66" i="1"/>
  <c r="AH45" i="1"/>
  <c r="AG45" i="1"/>
  <c r="AF45" i="1"/>
  <c r="AE45" i="1"/>
  <c r="AD45" i="1"/>
  <c r="AC45" i="1"/>
  <c r="AH44" i="1"/>
  <c r="AG44" i="1"/>
  <c r="AF44" i="1"/>
  <c r="AE44" i="1"/>
  <c r="AD44" i="1"/>
  <c r="AC44" i="1"/>
  <c r="AC46" i="1" s="1"/>
  <c r="AH43" i="1"/>
  <c r="AG43" i="1"/>
  <c r="AF43" i="1"/>
  <c r="AE43" i="1"/>
  <c r="AD43" i="1"/>
  <c r="AC43" i="1"/>
  <c r="T41" i="1"/>
  <c r="AH36" i="1" s="1"/>
  <c r="Q41" i="1"/>
  <c r="AG36" i="1"/>
  <c r="N41" i="1"/>
  <c r="AF36" i="1"/>
  <c r="K41" i="1"/>
  <c r="AE36" i="1" s="1"/>
  <c r="H41" i="1"/>
  <c r="AD36" i="1" s="1"/>
  <c r="E41" i="1"/>
  <c r="AC36" i="1" s="1"/>
  <c r="T39" i="1"/>
  <c r="AH37" i="1"/>
  <c r="Q39" i="1"/>
  <c r="AG37" i="1" s="1"/>
  <c r="N39" i="1"/>
  <c r="AF37" i="1" s="1"/>
  <c r="K39" i="1"/>
  <c r="AE37" i="1" s="1"/>
  <c r="H39" i="1"/>
  <c r="AD37" i="1" s="1"/>
  <c r="E39" i="1"/>
  <c r="AC37" i="1" s="1"/>
  <c r="AH35" i="1"/>
  <c r="AG35" i="1"/>
  <c r="AF35" i="1"/>
  <c r="AE35" i="1"/>
  <c r="AD35" i="1"/>
  <c r="AC35" i="1"/>
  <c r="AH33" i="1"/>
  <c r="AG33" i="1"/>
  <c r="AF33" i="1"/>
  <c r="AE33" i="1"/>
  <c r="AD33" i="1"/>
  <c r="AC33" i="1"/>
  <c r="T32" i="1"/>
  <c r="T53" i="1"/>
  <c r="Q32" i="1"/>
  <c r="Q53" i="1" s="1"/>
  <c r="N32" i="1"/>
  <c r="N53" i="1" s="1"/>
  <c r="K32" i="1"/>
  <c r="K53" i="1" s="1"/>
  <c r="H32" i="1"/>
  <c r="H53" i="1" s="1"/>
  <c r="E32" i="1"/>
  <c r="AC40" i="1" s="1"/>
  <c r="E44" i="1" s="1"/>
  <c r="AC41" i="1" s="1"/>
  <c r="Q23" i="1"/>
  <c r="T57" i="1" s="1"/>
  <c r="AA73" i="1" s="1"/>
  <c r="AA17" i="1"/>
  <c r="G17" i="1"/>
  <c r="AA16" i="1"/>
  <c r="AA15" i="1"/>
  <c r="AA14" i="1"/>
  <c r="AA13" i="1"/>
  <c r="Q10" i="1"/>
  <c r="Q11" i="1" s="1"/>
  <c r="AN64" i="1"/>
  <c r="AK64" i="1"/>
  <c r="AQ64" i="1"/>
  <c r="AD40" i="1"/>
  <c r="H44" i="1" s="1"/>
  <c r="AD41" i="1" s="1"/>
  <c r="AI82" i="1"/>
  <c r="AG82" i="1"/>
  <c r="AC82" i="1"/>
  <c r="AA82" i="1"/>
  <c r="E53" i="1"/>
  <c r="AG77" i="1" s="1"/>
  <c r="E57" i="1"/>
  <c r="AA68" i="1" s="1"/>
  <c r="H57" i="1"/>
  <c r="AA69" i="1" s="1"/>
  <c r="AG40" i="1"/>
  <c r="Q44" i="1" s="1"/>
  <c r="AG41" i="1" s="1"/>
  <c r="K57" i="1"/>
  <c r="AA70" i="1" s="1"/>
  <c r="AH40" i="1"/>
  <c r="T44" i="1" s="1"/>
  <c r="AH41" i="1" s="1"/>
  <c r="N57" i="1"/>
  <c r="AA71" i="1" s="1"/>
  <c r="Q57" i="1"/>
  <c r="AA72" i="1" s="1"/>
  <c r="AA78" i="1" l="1"/>
  <c r="AG78" i="1"/>
  <c r="AB95" i="1"/>
  <c r="AC38" i="14"/>
  <c r="AC46" i="14"/>
  <c r="E50" i="14" s="1"/>
  <c r="AE46" i="14"/>
  <c r="AC38" i="1"/>
  <c r="E50" i="1" s="1"/>
  <c r="AC77" i="1"/>
  <c r="AE64" i="1"/>
  <c r="AA77" i="1"/>
  <c r="AE77" i="1"/>
  <c r="AD38" i="1"/>
  <c r="AE38" i="14"/>
  <c r="AE38" i="1"/>
  <c r="N53" i="14"/>
  <c r="AC80" i="14" s="1"/>
  <c r="AH64" i="14"/>
  <c r="AB94" i="1"/>
  <c r="AF38" i="1"/>
  <c r="AG38" i="14"/>
  <c r="AF38" i="14"/>
  <c r="AI77" i="1"/>
  <c r="AG38" i="1"/>
  <c r="Q50" i="1" s="1"/>
  <c r="Z72" i="1" s="1"/>
  <c r="AB72" i="1" s="1"/>
  <c r="AB98" i="14"/>
  <c r="AE81" i="14"/>
  <c r="AI81" i="14"/>
  <c r="AA81" i="14"/>
  <c r="AG81" i="14"/>
  <c r="AD38" i="14"/>
  <c r="H50" i="14" s="1"/>
  <c r="H50" i="1"/>
  <c r="K50" i="14"/>
  <c r="AB94" i="14"/>
  <c r="AC77" i="14"/>
  <c r="AA77" i="14"/>
  <c r="AE77" i="14"/>
  <c r="AI77" i="14"/>
  <c r="AG77" i="14"/>
  <c r="AA81" i="1"/>
  <c r="AI81" i="1"/>
  <c r="AB98" i="1"/>
  <c r="AG81" i="1"/>
  <c r="AE81" i="1"/>
  <c r="Z63" i="1"/>
  <c r="AA98" i="1"/>
  <c r="AE56" i="1"/>
  <c r="N50" i="14"/>
  <c r="AE79" i="1"/>
  <c r="AA79" i="1"/>
  <c r="AB96" i="1"/>
  <c r="AC79" i="1"/>
  <c r="AG79" i="1"/>
  <c r="AI79" i="1"/>
  <c r="AH38" i="1"/>
  <c r="T50" i="1" s="1"/>
  <c r="AE80" i="1"/>
  <c r="AC80" i="1"/>
  <c r="AA80" i="1"/>
  <c r="AI80" i="1"/>
  <c r="AB97" i="1"/>
  <c r="AG80" i="1"/>
  <c r="AH38" i="14"/>
  <c r="T50" i="14" s="1"/>
  <c r="AE40" i="1"/>
  <c r="K44" i="1" s="1"/>
  <c r="AE41" i="1" s="1"/>
  <c r="K50" i="1" s="1"/>
  <c r="AE78" i="1"/>
  <c r="AA82" i="14"/>
  <c r="H53" i="14"/>
  <c r="H57" i="14"/>
  <c r="AA69" i="14" s="1"/>
  <c r="AC78" i="1"/>
  <c r="K53" i="14"/>
  <c r="AG40" i="14"/>
  <c r="Q44" i="14" s="1"/>
  <c r="AG41" i="14" s="1"/>
  <c r="Q50" i="14" s="1"/>
  <c r="Q57" i="14"/>
  <c r="AA72" i="14" s="1"/>
  <c r="AF40" i="1"/>
  <c r="N44" i="1" s="1"/>
  <c r="AF41" i="1" s="1"/>
  <c r="N50" i="1" s="1"/>
  <c r="AH64" i="1"/>
  <c r="AI78" i="1"/>
  <c r="AA80" i="14"/>
  <c r="E57" i="14"/>
  <c r="AA68" i="14" s="1"/>
  <c r="AN64" i="14"/>
  <c r="N57" i="14"/>
  <c r="AA71" i="14" s="1"/>
  <c r="K57" i="14"/>
  <c r="AA70" i="14" s="1"/>
  <c r="Q54" i="14"/>
  <c r="AA63" i="14" s="1"/>
  <c r="H54" i="14"/>
  <c r="AA60" i="14" s="1"/>
  <c r="E54" i="14"/>
  <c r="AA59" i="14" s="1"/>
  <c r="T54" i="14"/>
  <c r="Q22" i="1"/>
  <c r="N54" i="14" l="1"/>
  <c r="AA62" i="14" s="1"/>
  <c r="AI83" i="1"/>
  <c r="R81" i="1" s="1"/>
  <c r="AC83" i="1"/>
  <c r="R75" i="1" s="1"/>
  <c r="AG83" i="1"/>
  <c r="R79" i="1" s="1"/>
  <c r="AH72" i="14"/>
  <c r="AB97" i="14"/>
  <c r="AE80" i="14"/>
  <c r="AI80" i="14"/>
  <c r="AA83" i="1"/>
  <c r="R73" i="1" s="1"/>
  <c r="AG80" i="14"/>
  <c r="AE83" i="1"/>
  <c r="R77" i="1" s="1"/>
  <c r="Z70" i="1"/>
  <c r="AB70" i="1" s="1"/>
  <c r="AE54" i="1"/>
  <c r="AA96" i="1"/>
  <c r="AC96" i="1" s="1"/>
  <c r="Z61" i="1"/>
  <c r="Z62" i="1"/>
  <c r="AA97" i="1"/>
  <c r="AC97" i="1" s="1"/>
  <c r="AE55" i="1"/>
  <c r="Z71" i="1"/>
  <c r="AB71" i="1" s="1"/>
  <c r="AE53" i="14"/>
  <c r="Z60" i="14"/>
  <c r="AB60" i="14" s="1"/>
  <c r="AA95" i="14"/>
  <c r="AC95" i="14" s="1"/>
  <c r="AH70" i="14"/>
  <c r="AI70" i="14"/>
  <c r="Z69" i="14"/>
  <c r="AB69" i="14" s="1"/>
  <c r="AE53" i="1"/>
  <c r="Z60" i="1"/>
  <c r="Z69" i="1"/>
  <c r="AB69" i="1" s="1"/>
  <c r="AA95" i="1"/>
  <c r="AC95" i="1" s="1"/>
  <c r="AG79" i="14"/>
  <c r="AG83" i="14" s="1"/>
  <c r="R79" i="14" s="1"/>
  <c r="AE79" i="14"/>
  <c r="AC79" i="14"/>
  <c r="AI79" i="14"/>
  <c r="AB96" i="14"/>
  <c r="AA79" i="14"/>
  <c r="Z64" i="14"/>
  <c r="AH74" i="14"/>
  <c r="AI74" i="14"/>
  <c r="AA99" i="14"/>
  <c r="AC99" i="14" s="1"/>
  <c r="AE57" i="14"/>
  <c r="Z73" i="14"/>
  <c r="AB73" i="14" s="1"/>
  <c r="AE52" i="1"/>
  <c r="AE58" i="1" s="1"/>
  <c r="F71" i="1" s="1"/>
  <c r="F74" i="1" s="1"/>
  <c r="F75" i="1" s="1"/>
  <c r="E65" i="1" s="1"/>
  <c r="Z68" i="1"/>
  <c r="AB68" i="1" s="1"/>
  <c r="AA94" i="1"/>
  <c r="AC94" i="1" s="1"/>
  <c r="Z59" i="1"/>
  <c r="Z73" i="1"/>
  <c r="AB73" i="1" s="1"/>
  <c r="AA99" i="1"/>
  <c r="AE57" i="1"/>
  <c r="Z64" i="1"/>
  <c r="K54" i="14"/>
  <c r="AA61" i="14" s="1"/>
  <c r="AB61" i="14" s="1"/>
  <c r="AI78" i="14"/>
  <c r="AG78" i="14"/>
  <c r="AE78" i="14"/>
  <c r="AB95" i="14"/>
  <c r="AC78" i="14"/>
  <c r="AC83" i="14" s="1"/>
  <c r="R75" i="14" s="1"/>
  <c r="AA78" i="14"/>
  <c r="Z68" i="14"/>
  <c r="AB68" i="14" s="1"/>
  <c r="AE52" i="14"/>
  <c r="AH69" i="14"/>
  <c r="AI69" i="14"/>
  <c r="Z59" i="14"/>
  <c r="AB59" i="14" s="1"/>
  <c r="AA94" i="14"/>
  <c r="AC94" i="14" s="1"/>
  <c r="AH73" i="14"/>
  <c r="AE56" i="14"/>
  <c r="AI73" i="14"/>
  <c r="Z63" i="14"/>
  <c r="AB63" i="14" s="1"/>
  <c r="AA98" i="14"/>
  <c r="AC98" i="14" s="1"/>
  <c r="Z72" i="14"/>
  <c r="AB72" i="14" s="1"/>
  <c r="AI72" i="14"/>
  <c r="Z71" i="14"/>
  <c r="AB71" i="14" s="1"/>
  <c r="AE55" i="14"/>
  <c r="AA97" i="14"/>
  <c r="AC97" i="14" s="1"/>
  <c r="Z62" i="14"/>
  <c r="AC98" i="1"/>
  <c r="AH71" i="14"/>
  <c r="Z70" i="14"/>
  <c r="AB70" i="14" s="1"/>
  <c r="AA96" i="14"/>
  <c r="AC96" i="14" s="1"/>
  <c r="AI71" i="14"/>
  <c r="AE54" i="14"/>
  <c r="Z61" i="14"/>
  <c r="K54" i="1"/>
  <c r="AA61" i="1" s="1"/>
  <c r="H54" i="1"/>
  <c r="AA60" i="1" s="1"/>
  <c r="AB60" i="1" s="1"/>
  <c r="N54" i="1"/>
  <c r="AA62" i="1" s="1"/>
  <c r="T54" i="1"/>
  <c r="Q54" i="1"/>
  <c r="AA63" i="1" s="1"/>
  <c r="AB63" i="1" s="1"/>
  <c r="E54" i="1"/>
  <c r="AA59" i="1" s="1"/>
  <c r="AB59" i="1" s="1"/>
  <c r="AB99" i="14"/>
  <c r="AA64" i="14"/>
  <c r="AB62" i="14" l="1"/>
  <c r="AJ72" i="14"/>
  <c r="AB62" i="1"/>
  <c r="AI83" i="14"/>
  <c r="R81" i="14" s="1"/>
  <c r="F92" i="1"/>
  <c r="AE70" i="1" s="1"/>
  <c r="AJ73" i="14"/>
  <c r="AE83" i="14"/>
  <c r="R77" i="14" s="1"/>
  <c r="AB61" i="1"/>
  <c r="AE58" i="14"/>
  <c r="F71" i="14" s="1"/>
  <c r="F74" i="14" s="1"/>
  <c r="F75" i="14" s="1"/>
  <c r="U79" i="14" s="1"/>
  <c r="AB89" i="14" s="1"/>
  <c r="AA83" i="14"/>
  <c r="R73" i="14" s="1"/>
  <c r="U73" i="1"/>
  <c r="AB86" i="1" s="1"/>
  <c r="F92" i="14"/>
  <c r="AD71" i="14" s="1"/>
  <c r="U81" i="1"/>
  <c r="AB90" i="1" s="1"/>
  <c r="AJ71" i="14"/>
  <c r="U77" i="1"/>
  <c r="AB88" i="1" s="1"/>
  <c r="F87" i="14"/>
  <c r="U79" i="1"/>
  <c r="AB89" i="1" s="1"/>
  <c r="AB64" i="14"/>
  <c r="F91" i="14" s="1"/>
  <c r="AD70" i="14" s="1"/>
  <c r="U75" i="1"/>
  <c r="AB87" i="1" s="1"/>
  <c r="AJ74" i="14"/>
  <c r="AJ70" i="14"/>
  <c r="AJ69" i="14"/>
  <c r="AE63" i="1"/>
  <c r="AE65" i="1" s="1"/>
  <c r="AQ63" i="1"/>
  <c r="AQ65" i="1" s="1"/>
  <c r="AK63" i="1"/>
  <c r="AK65" i="1" s="1"/>
  <c r="AH63" i="1"/>
  <c r="AH65" i="1" s="1"/>
  <c r="AN63" i="1"/>
  <c r="AN65" i="1" s="1"/>
  <c r="AA64" i="1"/>
  <c r="AB64" i="1" s="1"/>
  <c r="AB99" i="1"/>
  <c r="AC99" i="1" s="1"/>
  <c r="F87" i="1" s="1"/>
  <c r="F90" i="1" s="1"/>
  <c r="AE68" i="1" s="1"/>
  <c r="U77" i="14" l="1"/>
  <c r="AB88" i="14" s="1"/>
  <c r="F91" i="1"/>
  <c r="AE69" i="1" s="1"/>
  <c r="U73" i="14"/>
  <c r="AB86" i="14" s="1"/>
  <c r="E65" i="14"/>
  <c r="U81" i="14"/>
  <c r="AB90" i="14" s="1"/>
  <c r="U75" i="14"/>
  <c r="AB87" i="14" s="1"/>
  <c r="F90" i="14"/>
  <c r="AD69" i="14" s="1"/>
  <c r="AK69" i="14"/>
  <c r="E60" i="1"/>
  <c r="AE71" i="1" s="1"/>
  <c r="F96" i="1" s="1"/>
  <c r="E66" i="1"/>
  <c r="L92" i="1" s="1"/>
  <c r="U91" i="1" s="1"/>
  <c r="Q96" i="1" s="1"/>
  <c r="AQ63" i="14" l="1"/>
  <c r="AQ66" i="14" s="1"/>
  <c r="AH63" i="14"/>
  <c r="AH66" i="14" s="1"/>
  <c r="AE63" i="14"/>
  <c r="AE66" i="14" s="1"/>
  <c r="AN63" i="14"/>
  <c r="AN66" i="14" s="1"/>
  <c r="AK63" i="14"/>
  <c r="AK66" i="14" s="1"/>
  <c r="E60" i="14"/>
  <c r="AD72" i="14" s="1"/>
  <c r="F96" i="14" s="1"/>
  <c r="E66" i="14" l="1"/>
  <c r="L92" i="14" s="1"/>
  <c r="U91" i="14" s="1"/>
  <c r="Q96"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asus</author>
  </authors>
  <commentList>
    <comment ref="D18" authorId="0" shapeId="0" xr:uid="{00000000-0006-0000-0000-000001000000}">
      <text>
        <r>
          <rPr>
            <b/>
            <sz val="9"/>
            <color indexed="81"/>
            <rFont val="Tahoma"/>
            <family val="2"/>
          </rPr>
          <t xml:space="preserve">asus:
</t>
        </r>
        <r>
          <rPr>
            <b/>
            <sz val="12"/>
            <color indexed="81"/>
            <rFont val="Tahoma"/>
            <family val="2"/>
          </rPr>
          <t xml:space="preserve">2.1 CARTA DE PRESENTACION DE LA OFERTA </t>
        </r>
        <r>
          <rPr>
            <b/>
            <sz val="9"/>
            <color indexed="81"/>
            <rFont val="Tahoma"/>
            <family val="2"/>
          </rPr>
          <t xml:space="preserve">
</t>
        </r>
        <r>
          <rPr>
            <sz val="12"/>
            <color indexed="81"/>
            <rFont val="Tahoma"/>
            <family val="2"/>
          </rPr>
          <t>la persona natural (proponente individual o integrante de la estructura plural) que pretenda participar en el presente proceso, debe acreditar que posee título como ingeniero, para lo cual debe adjuntar copia de la tarjeta profesional y copia del certificado de vigencia de matrícula profesional expedida por el Copnia o Consejo Profesional de Ingeniería de Transportes y Vías de Colombia en la respectiva rama de la ingeniería, según corresponda, vigente a la fecha de cierre de este Proceso de selección</t>
        </r>
        <r>
          <rPr>
            <b/>
            <sz val="12"/>
            <color indexed="81"/>
            <rFont val="Tahoma"/>
            <family val="2"/>
          </rPr>
          <t xml:space="preserve">
</t>
        </r>
      </text>
    </comment>
    <comment ref="B35" authorId="0" shapeId="0" xr:uid="{00000000-0006-0000-0000-000002000000}">
      <text>
        <r>
          <rPr>
            <b/>
            <sz val="9"/>
            <color indexed="81"/>
            <rFont val="Tahoma"/>
            <family val="2"/>
          </rPr>
          <t xml:space="preserve">asus:
</t>
        </r>
        <r>
          <rPr>
            <b/>
            <sz val="12"/>
            <color indexed="81"/>
            <rFont val="Tahoma"/>
            <family val="2"/>
          </rPr>
          <t xml:space="preserve">EXPERIENCIA GENERAL </t>
        </r>
        <r>
          <rPr>
            <sz val="12"/>
            <color indexed="81"/>
            <rFont val="Tahoma"/>
            <family val="2"/>
          </rPr>
          <t xml:space="preserve">
A. Que hayan contenido la ejecuciòn de:
CONSTRUCCIÓN O MEJORAMIENTO EN PAVIMENTO ASFALTICO O CONCRETO HIDRÁULICO DE VÍAS PRIMARIAS O SECUNDARIAS O VIAS URBANAS O PISTAS DE AEROPUERTOS
</t>
        </r>
        <r>
          <rPr>
            <b/>
            <sz val="12"/>
            <color indexed="81"/>
            <rFont val="Tahoma"/>
            <family val="2"/>
          </rPr>
          <t>Glosario</t>
        </r>
        <r>
          <rPr>
            <sz val="12"/>
            <color indexed="81"/>
            <rFont val="Tahoma"/>
            <family val="2"/>
          </rPr>
          <t xml:space="preserve">
Definición de Mejoramiento: 
Cambios en una infraestructura de transporte con el propósito de mejorar sus </t>
        </r>
        <r>
          <rPr>
            <b/>
            <sz val="12"/>
            <color indexed="81"/>
            <rFont val="Tahoma"/>
            <family val="2"/>
          </rPr>
          <t>especificaciones técnicas iniciales</t>
        </r>
      </text>
    </comment>
    <comment ref="B38" authorId="0" shapeId="0" xr:uid="{00000000-0006-0000-0000-000003000000}">
      <text>
        <r>
          <rPr>
            <b/>
            <sz val="9"/>
            <color indexed="81"/>
            <rFont val="Tahoma"/>
            <family val="2"/>
          </rPr>
          <t>asus:</t>
        </r>
        <r>
          <rPr>
            <sz val="9"/>
            <color indexed="81"/>
            <rFont val="Tahoma"/>
            <family val="2"/>
          </rPr>
          <t xml:space="preserve">
</t>
        </r>
        <r>
          <rPr>
            <b/>
            <sz val="12"/>
            <color indexed="81"/>
            <rFont val="Tahoma"/>
            <family val="2"/>
          </rPr>
          <t xml:space="preserve">3,5 EXPERIENCIA
</t>
        </r>
        <r>
          <rPr>
            <sz val="12"/>
            <color indexed="81"/>
            <rFont val="Tahoma"/>
            <family val="2"/>
          </rPr>
          <t xml:space="preserve">
La evaluación de los proponentes se efectuará de acuerdo con la experiencia contenida en el
Registro Único de Proponentes (RUP)</t>
        </r>
        <r>
          <rPr>
            <b/>
            <sz val="12"/>
            <color indexed="81"/>
            <rFont val="Tahoma"/>
            <family val="2"/>
          </rPr>
          <t xml:space="preserve"> vigente y en firme antes del cierre del proceso.</t>
        </r>
        <r>
          <rPr>
            <sz val="9"/>
            <color indexed="81"/>
            <rFont val="Tahoma"/>
            <family val="2"/>
          </rPr>
          <t xml:space="preserve">
</t>
        </r>
      </text>
    </comment>
    <comment ref="B40" authorId="0" shapeId="0" xr:uid="{00000000-0006-0000-0000-000004000000}">
      <text>
        <r>
          <rPr>
            <b/>
            <sz val="9"/>
            <color indexed="81"/>
            <rFont val="Tahoma"/>
            <family val="2"/>
          </rPr>
          <t xml:space="preserve">asus:
</t>
        </r>
        <r>
          <rPr>
            <b/>
            <sz val="12"/>
            <color indexed="81"/>
            <rFont val="Tahoma"/>
            <family val="2"/>
          </rPr>
          <t>3.1 GENERALIDADES</t>
        </r>
        <r>
          <rPr>
            <sz val="12"/>
            <color indexed="81"/>
            <rFont val="Tahoma"/>
            <family val="2"/>
          </rPr>
          <t xml:space="preserve">
D. Los proponentes obligados a estar inscritos en el Registro Único de Proponentes (RUP), </t>
        </r>
        <r>
          <rPr>
            <b/>
            <sz val="12"/>
            <color indexed="81"/>
            <rFont val="Tahoma"/>
            <family val="2"/>
          </rPr>
          <t>deben aportar certificado con fecha de expedición no mayor a treinta (30) días calendario anteriores a la fecha de cierre del proceso de contratación</t>
        </r>
        <r>
          <rPr>
            <sz val="12"/>
            <color indexed="81"/>
            <rFont val="Tahoma"/>
            <family val="2"/>
          </rPr>
          <t>.</t>
        </r>
      </text>
    </comment>
    <comment ref="B54" authorId="0" shapeId="0" xr:uid="{00000000-0006-0000-0000-000005000000}">
      <text>
        <r>
          <rPr>
            <b/>
            <sz val="9"/>
            <color indexed="81"/>
            <rFont val="Tahoma"/>
            <family val="2"/>
          </rPr>
          <t>asus:</t>
        </r>
        <r>
          <rPr>
            <sz val="9"/>
            <color indexed="81"/>
            <rFont val="Tahoma"/>
            <family val="2"/>
          </rPr>
          <t xml:space="preserve">
</t>
        </r>
        <r>
          <rPr>
            <b/>
            <sz val="12"/>
            <color indexed="81"/>
            <rFont val="Tahoma"/>
            <family val="2"/>
          </rPr>
          <t xml:space="preserve">3,5,2 EXPERIENCIA ESPECIFIFCA </t>
        </r>
        <r>
          <rPr>
            <sz val="12"/>
            <color indexed="81"/>
            <rFont val="Tahoma"/>
            <family val="2"/>
          </rPr>
          <t xml:space="preserve">
A. Que hayan contenido la ejecuciòn de:
Por lo menos uno (1) de los contratos válidos aportados como
experiencia general </t>
        </r>
        <r>
          <rPr>
            <b/>
            <sz val="12"/>
            <color indexed="81"/>
            <rFont val="Tahoma"/>
            <family val="2"/>
          </rPr>
          <t>sea de un valor correspondiente a por lo menos el 70% del valor de PRESUPUESTO OFICIAL (PO)</t>
        </r>
        <r>
          <rPr>
            <sz val="12"/>
            <color indexed="81"/>
            <rFont val="Tahoma"/>
            <family val="2"/>
          </rPr>
          <t xml:space="preserve"> del presente proceso de contratación.</t>
        </r>
        <r>
          <rPr>
            <sz val="9"/>
            <color indexed="81"/>
            <rFont val="Tahoma"/>
            <family val="2"/>
          </rPr>
          <t xml:space="preserve">
</t>
        </r>
      </text>
    </comment>
    <comment ref="B57" authorId="0" shapeId="0" xr:uid="{00000000-0006-0000-0000-000006000000}">
      <text>
        <r>
          <rPr>
            <b/>
            <sz val="9"/>
            <color indexed="81"/>
            <rFont val="Tahoma"/>
            <family val="2"/>
          </rPr>
          <t>asus:</t>
        </r>
        <r>
          <rPr>
            <sz val="9"/>
            <color indexed="81"/>
            <rFont val="Tahoma"/>
            <family val="2"/>
          </rPr>
          <t xml:space="preserve">
</t>
        </r>
        <r>
          <rPr>
            <b/>
            <sz val="12"/>
            <color indexed="81"/>
            <rFont val="Tahoma"/>
            <family val="2"/>
          </rPr>
          <t xml:space="preserve">3,5,2 EXPERIENCIA ESPECIFICA </t>
        </r>
        <r>
          <rPr>
            <sz val="12"/>
            <color indexed="81"/>
            <rFont val="Tahoma"/>
            <family val="2"/>
          </rPr>
          <t xml:space="preserve">
A. Que hayan contenido la ejecuciòn de:
Por lo menos uno (1) de los contratos válidos aportados como
experiencia general debe contar con una longitud Intervenida (Construcción y/o Mejoramiento) correspondiente a</t>
        </r>
        <r>
          <rPr>
            <b/>
            <sz val="12"/>
            <color indexed="81"/>
            <rFont val="Tahoma"/>
            <family val="2"/>
          </rPr>
          <t xml:space="preserve"> por lo menos el 80% de la longitud de carretera a intervenir</t>
        </r>
        <r>
          <rPr>
            <sz val="12"/>
            <color indexed="81"/>
            <rFont val="Tahoma"/>
            <family val="2"/>
          </rPr>
          <t xml:space="preserve"> mediante el presente proceso de contratación.</t>
        </r>
        <r>
          <rPr>
            <sz val="9"/>
            <color indexed="81"/>
            <rFont val="Tahoma"/>
            <family val="2"/>
          </rPr>
          <t xml:space="preserve">
</t>
        </r>
      </text>
    </comment>
    <comment ref="B60" authorId="0" shapeId="0" xr:uid="{00000000-0006-0000-0000-000007000000}">
      <text>
        <r>
          <rPr>
            <b/>
            <sz val="9"/>
            <color indexed="81"/>
            <rFont val="Tahoma"/>
            <family val="2"/>
          </rPr>
          <t xml:space="preserve">asus:
</t>
        </r>
        <r>
          <rPr>
            <b/>
            <sz val="12"/>
            <color indexed="81"/>
            <rFont val="Tahoma"/>
            <family val="2"/>
          </rPr>
          <t xml:space="preserve">3,5,2 CONSIDERACIONES PARA LA VALIDEZ DE LA EXPERIENCIA REQUERIDA 
</t>
        </r>
        <r>
          <rPr>
            <sz val="12"/>
            <color indexed="81"/>
            <rFont val="Tahoma"/>
            <family val="2"/>
          </rPr>
          <t>D.  i)  uno  de  los integrantes debe aportar como mínimo el cincuenta por ciento (50 %) de la experiencia mínima exigida.</t>
        </r>
      </text>
    </comment>
    <comment ref="B62" authorId="0" shapeId="0" xr:uid="{00000000-0006-0000-0000-000008000000}">
      <text>
        <r>
          <rPr>
            <b/>
            <sz val="9"/>
            <color indexed="81"/>
            <rFont val="Tahoma"/>
            <family val="2"/>
          </rPr>
          <t>asus:</t>
        </r>
        <r>
          <rPr>
            <sz val="9"/>
            <color indexed="81"/>
            <rFont val="Tahoma"/>
            <family val="2"/>
          </rPr>
          <t xml:space="preserve">
</t>
        </r>
        <r>
          <rPr>
            <b/>
            <sz val="11"/>
            <color indexed="81"/>
            <rFont val="Tahoma"/>
            <family val="2"/>
          </rPr>
          <t xml:space="preserve">3,5,2 CONSIDERACIONES PARA LA VALIDEZ DE LA EXPERIENCIA REQUERIDA </t>
        </r>
        <r>
          <rPr>
            <sz val="11"/>
            <color indexed="81"/>
            <rFont val="Tahoma"/>
            <family val="2"/>
          </rPr>
          <t xml:space="preserve">
D. ii) </t>
        </r>
        <r>
          <rPr>
            <b/>
            <sz val="11"/>
            <color indexed="81"/>
            <rFont val="Tahoma"/>
            <family val="2"/>
          </rPr>
          <t>los demás integrantes deben acreditar al menos el cinco por ciento (5 %) de la experiencia mínima exigida</t>
        </r>
        <r>
          <rPr>
            <sz val="11"/>
            <color indexed="81"/>
            <rFont val="Tahoma"/>
            <family val="2"/>
          </rPr>
          <t>; y iii) sin perjuicio de lo anterior, solo uno (1) de los integrantes, si así lo considera pertinente, podrá no acreditar experiencia</t>
        </r>
      </text>
    </comment>
    <comment ref="B65" authorId="0" shapeId="0" xr:uid="{00000000-0006-0000-0000-000009000000}">
      <text>
        <r>
          <rPr>
            <b/>
            <sz val="9"/>
            <color indexed="81"/>
            <rFont val="Tahoma"/>
            <family val="2"/>
          </rPr>
          <t>asus:</t>
        </r>
        <r>
          <rPr>
            <sz val="9"/>
            <color indexed="81"/>
            <rFont val="Tahoma"/>
            <family val="2"/>
          </rPr>
          <t xml:space="preserve">
</t>
        </r>
        <r>
          <rPr>
            <b/>
            <sz val="12"/>
            <color indexed="81"/>
            <rFont val="Tahoma"/>
            <family val="2"/>
          </rPr>
          <t xml:space="preserve">4,4 VINCULACIÓN DE PERSONAS CON DISCAPACIDAD </t>
        </r>
        <r>
          <rPr>
            <sz val="12"/>
            <color indexed="81"/>
            <rFont val="Tahoma"/>
            <family val="2"/>
          </rPr>
          <t xml:space="preserve">
Para los proponentes plurales, l</t>
        </r>
        <r>
          <rPr>
            <b/>
            <sz val="12"/>
            <color indexed="81"/>
            <rFont val="Tahoma"/>
            <family val="2"/>
          </rPr>
          <t>a Entidad Estatal tendrá en cuenta la planta de personal del integrante del proponente plural que aporte como mínimo el cuarenta por ciento (40%) de la experiencia requerida para el proceso de contratación</t>
        </r>
        <r>
          <rPr>
            <sz val="12"/>
            <color indexed="81"/>
            <rFont val="Tahoma"/>
            <family val="2"/>
          </rPr>
          <t>. Este porcentaje de experiencia se tomará sobre el “valor mínimo a certificar (como % del Presupuesto Oficial de obra expresado en SMMLV)” de conformidad con el numeral 3.5.8, sin importar si la experiencia es general o específica.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usuario</author>
    <author>INFRA_09</author>
  </authors>
  <commentList>
    <comment ref="D20" authorId="0" shapeId="0" xr:uid="{00000000-0006-0000-0400-000001000000}">
      <text>
        <r>
          <rPr>
            <b/>
            <sz val="9"/>
            <color indexed="81"/>
            <rFont val="Tahoma"/>
            <family val="2"/>
          </rPr>
          <t>usuario:</t>
        </r>
        <r>
          <rPr>
            <sz val="9"/>
            <color indexed="81"/>
            <rFont val="Tahoma"/>
            <family val="2"/>
          </rPr>
          <t xml:space="preserve">
En virtud de lo previsto en la Ley 842 de 2003 y con el fin de no permitir el ejercicio ilegal de la Ingeniería, la persona natural (proponente individual o integrante de la estructura plural) que pretenda participar en el presente proceso, debe acreditar que posee título como ingeniero civil, para lo cual deberá adjuntar copia de la tarjeta profesional y copia del certificado de vigencia de matrícula profesional expedida por el Consejo Profesional Nacional de Ingeniería - COPNIA, vigente a la fecha de cierre de este proceso de selección.</t>
        </r>
      </text>
    </comment>
    <comment ref="G20" authorId="0" shapeId="0" xr:uid="{00000000-0006-0000-0400-000002000000}">
      <text>
        <r>
          <rPr>
            <b/>
            <sz val="9"/>
            <color rgb="FF000000"/>
            <rFont val="Tahoma"/>
            <family val="2"/>
          </rPr>
          <t xml:space="preserve">usuario:
</t>
        </r>
        <r>
          <rPr>
            <b/>
            <sz val="9"/>
            <color rgb="FF000000"/>
            <rFont val="Tahoma"/>
            <family val="2"/>
          </rPr>
          <t xml:space="preserve">Para naturales: Profesión </t>
        </r>
        <r>
          <rPr>
            <sz val="9"/>
            <color rgb="FF000000"/>
            <rFont val="Tahoma"/>
            <family val="2"/>
          </rPr>
          <t xml:space="preserve">Ingeniero Civil, o sanitario o, ambiental y sanitario con  5 años experiencia general, desde fecha matrícula  
</t>
        </r>
        <r>
          <rPr>
            <b/>
            <sz val="9"/>
            <color rgb="FF000000"/>
            <rFont val="Tahoma"/>
            <family val="2"/>
          </rPr>
          <t>Para juridicas</t>
        </r>
        <r>
          <rPr>
            <sz val="9"/>
            <color rgb="FF000000"/>
            <rFont val="Tahoma"/>
            <family val="2"/>
          </rPr>
          <t>: 5 cinco  años o mas de constitución con  Certificado de camara de comercio con Fecha de expedición no mayor a treinta (30) días calendario anteriores a la fecha de cierre del proceso de contratación.</t>
        </r>
      </text>
    </comment>
    <comment ref="H20" authorId="0" shapeId="0" xr:uid="{00000000-0006-0000-0400-000003000000}">
      <text>
        <r>
          <rPr>
            <b/>
            <sz val="9"/>
            <color indexed="81"/>
            <rFont val="Tahoma"/>
            <family val="2"/>
          </rPr>
          <t xml:space="preserve">usuario:
Para naturales: </t>
        </r>
        <r>
          <rPr>
            <sz val="9"/>
            <color indexed="81"/>
            <rFont val="Tahoma"/>
            <family val="2"/>
          </rPr>
          <t xml:space="preserve">matricula profesional y COPNIA NO MAYOR A 6 MESES
</t>
        </r>
        <r>
          <rPr>
            <b/>
            <sz val="9"/>
            <color indexed="81"/>
            <rFont val="Tahoma"/>
            <family val="2"/>
          </rPr>
          <t>Para juridicas:</t>
        </r>
        <r>
          <rPr>
            <sz val="9"/>
            <color indexed="81"/>
            <rFont val="Tahoma"/>
            <family val="2"/>
          </rPr>
          <t xml:space="preserve">OBJETO ejecucion consultorías relacionadas con el objeto presente. Anexar certificado de existencia y  representacion legal </t>
        </r>
      </text>
    </comment>
    <comment ref="I20" authorId="0" shapeId="0" xr:uid="{00000000-0006-0000-0400-000004000000}">
      <text>
        <r>
          <rPr>
            <sz val="9"/>
            <color indexed="81"/>
            <rFont val="Tahoma"/>
            <family val="2"/>
          </rPr>
          <t xml:space="preserve">NATURALES Fecha de matrícula
jJURIDICAS Fecha de constitucion </t>
        </r>
      </text>
    </comment>
    <comment ref="D59" authorId="1" shapeId="0" xr:uid="{00000000-0006-0000-0400-000005000000}">
      <text>
        <r>
          <rPr>
            <b/>
            <sz val="9"/>
            <color indexed="81"/>
            <rFont val="Tahoma"/>
            <family val="2"/>
          </rPr>
          <t>INFRA_09:</t>
        </r>
        <r>
          <rPr>
            <sz val="9"/>
            <color indexed="81"/>
            <rFont val="Tahoma"/>
            <family val="2"/>
          </rPr>
          <t xml:space="preserve">
Título de ingeniero civil, y/o sanitario y/o, ambiental y sanitario
Título posgrado Ingeniería hidráulica y/o recursos hídricos y/o afines</t>
        </r>
      </text>
    </comment>
    <comment ref="F59" authorId="1" shapeId="0" xr:uid="{00000000-0006-0000-0400-000006000000}">
      <text>
        <r>
          <rPr>
            <b/>
            <sz val="9"/>
            <color indexed="81"/>
            <rFont val="Tahoma"/>
            <family val="2"/>
          </rPr>
          <t>INFRA_09:</t>
        </r>
        <r>
          <rPr>
            <sz val="9"/>
            <color indexed="81"/>
            <rFont val="Tahoma"/>
            <family val="2"/>
          </rPr>
          <t xml:space="preserve">
 Mínimo tres (3) años de experiencia profesional (será verificada desde la fecha de expedición de la matricula profesional hasta la presentación de la propuesta)</t>
        </r>
      </text>
    </comment>
    <comment ref="H66" authorId="1" shapeId="0" xr:uid="{00000000-0006-0000-0400-000007000000}">
      <text>
        <r>
          <rPr>
            <b/>
            <sz val="9"/>
            <color rgb="FF000000"/>
            <rFont val="Tahoma"/>
            <family val="2"/>
          </rPr>
          <t xml:space="preserve">INFRA_09:
</t>
        </r>
        <r>
          <rPr>
            <b/>
            <sz val="9"/>
            <color rgb="FF000000"/>
            <rFont val="Tahoma"/>
            <family val="2"/>
          </rPr>
          <t xml:space="preserve">mínimo años (3) años de experiencia específica como Consultor y/o Director en proyectos cuyos OBJETOS COMPRENDAN LA ELABORACIÓN DE ESTUDIOS Y/O DISEÑOS PARA OBRAS DE INFRAESTRUCTURA DE AGUA POTABLE Y/O SANEAMIENTO BASICO
</t>
        </r>
        <r>
          <rPr>
            <b/>
            <sz val="9"/>
            <color rgb="FF000000"/>
            <rFont val="Tahoma"/>
            <family val="2"/>
          </rPr>
          <t xml:space="preserve"> para poblaciones iguales o mayores a 34.799 habitantes. (Población DANE proyectada a 2022 de Montenegro) 
</t>
        </r>
        <r>
          <rPr>
            <b/>
            <sz val="9"/>
            <color rgb="FF000000"/>
            <rFont val="Tahoma"/>
            <family val="2"/>
          </rPr>
          <t xml:space="preserve">Nota: Los estudios deben tener alcance de diseñoshabitantes. (Población DANE proyectada a 2022 de Montenegro) 
</t>
        </r>
        <r>
          <rPr>
            <b/>
            <sz val="9"/>
            <color rgb="FF000000"/>
            <rFont val="Tahoma"/>
            <family val="2"/>
          </rPr>
          <t xml:space="preserve">Nota: Los estudios deben tener alcance de diseños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usuario</author>
    <author>INFRA_09</author>
  </authors>
  <commentList>
    <comment ref="D20" authorId="0" shapeId="0" xr:uid="{4630E330-3B2E-4E44-BD3A-2668E920C670}">
      <text>
        <r>
          <rPr>
            <b/>
            <sz val="9"/>
            <color indexed="81"/>
            <rFont val="Tahoma"/>
            <family val="2"/>
          </rPr>
          <t>usuario:</t>
        </r>
        <r>
          <rPr>
            <sz val="9"/>
            <color indexed="81"/>
            <rFont val="Tahoma"/>
            <family val="2"/>
          </rPr>
          <t xml:space="preserve">
En virtud de lo previsto en la Ley 842 de 2003 y con el fin de no permitir el ejercicio ilegal de la Ingeniería, la persona natural (proponente individual o integrante de la estructura plural) que pretenda participar en el presente proceso, debe acreditar que posee título como ingeniero civil, para lo cual deberá adjuntar copia de la tarjeta profesional y copia del certificado de vigencia de matrícula profesional expedida por el Consejo Profesional Nacional de Ingeniería - COPNIA, vigente a la fecha de cierre de este proceso de selección.</t>
        </r>
      </text>
    </comment>
    <comment ref="G20" authorId="0" shapeId="0" xr:uid="{C7BEAD00-C484-48B6-84EA-441DA3572825}">
      <text>
        <r>
          <rPr>
            <b/>
            <sz val="9"/>
            <color indexed="81"/>
            <rFont val="Tahoma"/>
            <family val="2"/>
          </rPr>
          <t xml:space="preserve">usuario:
Para naturales: Profesión </t>
        </r>
        <r>
          <rPr>
            <sz val="9"/>
            <color indexed="81"/>
            <rFont val="Tahoma"/>
            <family val="2"/>
          </rPr>
          <t xml:space="preserve">Ingeniero Civil, o sanitario o, ambiental y sanitario con  10 años experiencia general, desde fecha matrícula  
</t>
        </r>
        <r>
          <rPr>
            <b/>
            <sz val="9"/>
            <color indexed="81"/>
            <rFont val="Tahoma"/>
            <family val="2"/>
          </rPr>
          <t>Para juridicas</t>
        </r>
        <r>
          <rPr>
            <sz val="9"/>
            <color indexed="81"/>
            <rFont val="Tahoma"/>
            <family val="2"/>
          </rPr>
          <t>: 2 dos años o mas de constitución con  Certificado de camara de comercio con Fecha de expedición no mayor a treinta (30) días calendario anteriores a la fecha de cierre del proceso de contratación.</t>
        </r>
      </text>
    </comment>
    <comment ref="H20" authorId="0" shapeId="0" xr:uid="{4E688F3A-4D8D-4910-88DC-105CE73252BF}">
      <text>
        <r>
          <rPr>
            <b/>
            <sz val="9"/>
            <color indexed="81"/>
            <rFont val="Tahoma"/>
            <family val="2"/>
          </rPr>
          <t xml:space="preserve">usuario:
Para naturales: </t>
        </r>
        <r>
          <rPr>
            <sz val="9"/>
            <color indexed="81"/>
            <rFont val="Tahoma"/>
            <family val="2"/>
          </rPr>
          <t xml:space="preserve">matricula profesional y COPNIA NO MAYOR A 6 MESES
</t>
        </r>
        <r>
          <rPr>
            <b/>
            <sz val="9"/>
            <color indexed="81"/>
            <rFont val="Tahoma"/>
            <family val="2"/>
          </rPr>
          <t>Para juridicas:</t>
        </r>
        <r>
          <rPr>
            <sz val="9"/>
            <color indexed="81"/>
            <rFont val="Tahoma"/>
            <family val="2"/>
          </rPr>
          <t xml:space="preserve">OBJETO ejecucion consultorías relacionadas con el objeto presente. Anexar certificado de existencia y  representacion legal </t>
        </r>
      </text>
    </comment>
    <comment ref="I20" authorId="0" shapeId="0" xr:uid="{E29D5B54-3654-47DE-84CD-A67E16AF2EB3}">
      <text>
        <r>
          <rPr>
            <sz val="9"/>
            <color indexed="81"/>
            <rFont val="Tahoma"/>
            <family val="2"/>
          </rPr>
          <t xml:space="preserve">NATURALES Fecha de matrícula
jJURIDICAS Fecha de constitucion </t>
        </r>
      </text>
    </comment>
    <comment ref="D59" authorId="1" shapeId="0" xr:uid="{A2D52130-699D-4076-BFC6-9C4985B8338C}">
      <text>
        <r>
          <rPr>
            <b/>
            <sz val="9"/>
            <color indexed="81"/>
            <rFont val="Tahoma"/>
            <family val="2"/>
          </rPr>
          <t>INFRA_09:</t>
        </r>
        <r>
          <rPr>
            <sz val="9"/>
            <color indexed="81"/>
            <rFont val="Tahoma"/>
            <family val="2"/>
          </rPr>
          <t xml:space="preserve">
Título de ingeniero civil, y/o sanitario y/o, ambiental y sanitario
Título posgrado Ingeniería hidráulica y/o recursos hídricos y/o afines</t>
        </r>
      </text>
    </comment>
    <comment ref="F59" authorId="1" shapeId="0" xr:uid="{E176F8FB-7E0D-4973-BA5E-678169DFC14D}">
      <text>
        <r>
          <rPr>
            <b/>
            <sz val="9"/>
            <color indexed="81"/>
            <rFont val="Tahoma"/>
            <family val="2"/>
          </rPr>
          <t>INFRA_09:</t>
        </r>
        <r>
          <rPr>
            <sz val="9"/>
            <color indexed="81"/>
            <rFont val="Tahoma"/>
            <family val="2"/>
          </rPr>
          <t xml:space="preserve">
 Mínimo tres (3) años de experiencia profesional (será verificada desde la fecha de expedición de la matricula profesional hasta la presentación de la propuesta)</t>
        </r>
      </text>
    </comment>
    <comment ref="H59" authorId="1" shapeId="0" xr:uid="{9C64454F-9E70-47AF-9FD4-96321E2FFDD8}">
      <text>
        <r>
          <rPr>
            <b/>
            <sz val="9"/>
            <color indexed="81"/>
            <rFont val="Tahoma"/>
            <family val="2"/>
          </rPr>
          <t xml:space="preserve">INFRA_09:
mínimo años (3) años de experiencia específica como Consultor y/o Director en proyectos cuyos OBJETOS COMPRENDAN LA ELABORACIÓN DE ESTUDIOS Y/O DISEÑOS PARA OBRAS DE INFRAESTRUCTURA DE AGUA POTABLE Y/O SANEAMIENTO BASICO
 para poblaciones iguales o mayores a 34.799 habitantes. (Población DANE proyectada a 2022 de Montenegro) 
Nota: Los estudios deben tener alcance de diseñoshabitantes. (Población DANE proyectada a 2022 de Montenegro) 
Nota: Los estudios deben tener alcance de diseños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usuario</author>
    <author>INFRA_09</author>
  </authors>
  <commentList>
    <comment ref="D20" authorId="0" shapeId="0" xr:uid="{F502324E-B2C1-43C5-A36B-29912AF781E6}">
      <text>
        <r>
          <rPr>
            <b/>
            <sz val="9"/>
            <color indexed="81"/>
            <rFont val="Tahoma"/>
            <family val="2"/>
          </rPr>
          <t>usuario:</t>
        </r>
        <r>
          <rPr>
            <sz val="9"/>
            <color indexed="81"/>
            <rFont val="Tahoma"/>
            <family val="2"/>
          </rPr>
          <t xml:space="preserve">
En virtud de lo previsto en la Ley 842 de 2003 y con el fin de no permitir el ejercicio ilegal de la Ingeniería, la persona natural (proponente individual o integrante de la estructura plural) que pretenda participar en el presente proceso, debe acreditar que posee título como ingeniero civil, para lo cual deberá adjuntar copia de la tarjeta profesional y copia del certificado de vigencia de matrícula profesional expedida por el Consejo Profesional Nacional de Ingeniería - COPNIA, vigente a la fecha de cierre de este proceso de selección.</t>
        </r>
      </text>
    </comment>
    <comment ref="G20" authorId="0" shapeId="0" xr:uid="{80CAFB1F-832B-4D81-9212-9CC9146816AF}">
      <text>
        <r>
          <rPr>
            <b/>
            <sz val="9"/>
            <color indexed="81"/>
            <rFont val="Tahoma"/>
            <family val="2"/>
          </rPr>
          <t xml:space="preserve">usuario:
Para naturales: Profesión </t>
        </r>
        <r>
          <rPr>
            <sz val="9"/>
            <color indexed="81"/>
            <rFont val="Tahoma"/>
            <family val="2"/>
          </rPr>
          <t xml:space="preserve">Ingeniero Civil, o sanitario o, ambiental y sanitario con  5 años experiencia general, desde fecha matrícula  
</t>
        </r>
        <r>
          <rPr>
            <b/>
            <sz val="9"/>
            <color indexed="81"/>
            <rFont val="Tahoma"/>
            <family val="2"/>
          </rPr>
          <t>Para juridicas</t>
        </r>
        <r>
          <rPr>
            <sz val="9"/>
            <color indexed="81"/>
            <rFont val="Tahoma"/>
            <family val="2"/>
          </rPr>
          <t>: 35 cinco  años o mas de constitución con  Certificado de camara de comercio con Fecha de expedición no mayor a treinta (30) días calendario anteriores a la fecha de cierre del proceso de contratación.</t>
        </r>
      </text>
    </comment>
    <comment ref="H20" authorId="0" shapeId="0" xr:uid="{3351333A-1941-44AE-B147-47148A18F949}">
      <text>
        <r>
          <rPr>
            <b/>
            <sz val="9"/>
            <color indexed="81"/>
            <rFont val="Tahoma"/>
            <family val="2"/>
          </rPr>
          <t xml:space="preserve">usuario:
Para naturales: </t>
        </r>
        <r>
          <rPr>
            <sz val="9"/>
            <color indexed="81"/>
            <rFont val="Tahoma"/>
            <family val="2"/>
          </rPr>
          <t xml:space="preserve">matricula profesional y COPNIA NO MAYOR A 6 MESES
</t>
        </r>
        <r>
          <rPr>
            <b/>
            <sz val="9"/>
            <color indexed="81"/>
            <rFont val="Tahoma"/>
            <family val="2"/>
          </rPr>
          <t>Para juridicas:</t>
        </r>
        <r>
          <rPr>
            <sz val="9"/>
            <color indexed="81"/>
            <rFont val="Tahoma"/>
            <family val="2"/>
          </rPr>
          <t xml:space="preserve">OBJETO ejecucion consultorías relacionadas con el objeto presente. Anexar certificado de existencia y  representacion legal </t>
        </r>
      </text>
    </comment>
    <comment ref="I20" authorId="0" shapeId="0" xr:uid="{1D057C1C-2D22-4069-89E9-C90257130438}">
      <text>
        <r>
          <rPr>
            <sz val="9"/>
            <color indexed="81"/>
            <rFont val="Tahoma"/>
            <family val="2"/>
          </rPr>
          <t xml:space="preserve">NATURALES Fecha de matrícula
jJURIDICAS Fecha de constitucion </t>
        </r>
      </text>
    </comment>
    <comment ref="D59" authorId="1" shapeId="0" xr:uid="{247FF75C-F784-400C-A8C4-6C1ACB6F2BC4}">
      <text>
        <r>
          <rPr>
            <b/>
            <sz val="9"/>
            <color indexed="81"/>
            <rFont val="Tahoma"/>
            <family val="2"/>
          </rPr>
          <t>INFRA_09:</t>
        </r>
        <r>
          <rPr>
            <sz val="9"/>
            <color indexed="81"/>
            <rFont val="Tahoma"/>
            <family val="2"/>
          </rPr>
          <t xml:space="preserve">
Título de ingeniero civil, y/o sanitario y/o, ambiental y sanitario
Título posgrado Ingeniería hidráulica y/o recursos hídricos y/o afines</t>
        </r>
      </text>
    </comment>
    <comment ref="F59" authorId="1" shapeId="0" xr:uid="{A0CB8DCD-A171-4B2C-A7B5-05BFEE6B8A35}">
      <text>
        <r>
          <rPr>
            <b/>
            <sz val="9"/>
            <color indexed="81"/>
            <rFont val="Tahoma"/>
            <family val="2"/>
          </rPr>
          <t>INFRA_09:</t>
        </r>
        <r>
          <rPr>
            <sz val="9"/>
            <color indexed="81"/>
            <rFont val="Tahoma"/>
            <family val="2"/>
          </rPr>
          <t xml:space="preserve">
 Mínimo tres (3) años de experiencia profesional (será verificada desde la fecha de expedición de la matricula profesional hasta la presentación de la propuesta)</t>
        </r>
      </text>
    </comment>
    <comment ref="H66" authorId="1" shapeId="0" xr:uid="{0504CEC9-3AA2-462D-A822-8689905B7E00}">
      <text>
        <r>
          <rPr>
            <b/>
            <sz val="9"/>
            <color rgb="FF000000"/>
            <rFont val="Tahoma"/>
            <family val="2"/>
          </rPr>
          <t xml:space="preserve">INFRA_09:
</t>
        </r>
        <r>
          <rPr>
            <b/>
            <sz val="9"/>
            <color rgb="FF000000"/>
            <rFont val="Tahoma"/>
            <family val="2"/>
          </rPr>
          <t xml:space="preserve">mínimo años (3) años de experiencia específica como Consultor y/o Director en proyectos cuyos OBJETOS COMPRENDAN LA ELABORACIÓN DE ESTUDIOS Y/O DISEÑOS PARA OBRAS DE INFRAESTRUCTURA DE AGUA POTABLE Y/O SANEAMIENTO BASICO
</t>
        </r>
        <r>
          <rPr>
            <b/>
            <sz val="9"/>
            <color rgb="FF000000"/>
            <rFont val="Tahoma"/>
            <family val="2"/>
          </rPr>
          <t xml:space="preserve"> para poblaciones iguales o mayores a 34.799 habitantes. (Población DANE proyectada a 2022 de Montenegro) 
</t>
        </r>
        <r>
          <rPr>
            <b/>
            <sz val="9"/>
            <color rgb="FF000000"/>
            <rFont val="Tahoma"/>
            <family val="2"/>
          </rPr>
          <t xml:space="preserve">Nota: Los estudios deben tener alcance de diseñoshabitantes. (Población DANE proyectada a 2022 de Montenegro) 
</t>
        </r>
        <r>
          <rPr>
            <b/>
            <sz val="9"/>
            <color rgb="FF000000"/>
            <rFont val="Tahoma"/>
            <family val="2"/>
          </rPr>
          <t xml:space="preserve">Nota: Los estudios deben tener alcance de diseños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usuario</author>
    <author>INFRA_09</author>
  </authors>
  <commentList>
    <comment ref="D20" authorId="0" shapeId="0" xr:uid="{00000000-0006-0000-0200-000001000000}">
      <text>
        <r>
          <rPr>
            <b/>
            <sz val="9"/>
            <color indexed="81"/>
            <rFont val="Tahoma"/>
            <family val="2"/>
          </rPr>
          <t>usuario:</t>
        </r>
        <r>
          <rPr>
            <sz val="9"/>
            <color indexed="81"/>
            <rFont val="Tahoma"/>
            <family val="2"/>
          </rPr>
          <t xml:space="preserve">
En virtud de lo previsto en la Ley 842 de 2003 y con el fin de no permitir el ejercicio ilegal de la Ingeniería, la persona natural (proponente individual o integrante de la estructura plural) que pretenda participar en el presente proceso, debe acreditar que posee título como ingeniero civil, para lo cual deberá adjuntar copia de la tarjeta profesional y copia del certificado de vigencia de matrícula profesional expedida por el Consejo Profesional Nacional de Ingeniería - COPNIA, vigente a la fecha de cierre de este proceso de selección.</t>
        </r>
      </text>
    </comment>
    <comment ref="G20" authorId="0" shapeId="0" xr:uid="{00000000-0006-0000-0200-000002000000}">
      <text>
        <r>
          <rPr>
            <b/>
            <sz val="9"/>
            <color indexed="81"/>
            <rFont val="Tahoma"/>
            <family val="2"/>
          </rPr>
          <t xml:space="preserve">usuario:
Para naturales: Profesión </t>
        </r>
        <r>
          <rPr>
            <sz val="9"/>
            <color indexed="81"/>
            <rFont val="Tahoma"/>
            <family val="2"/>
          </rPr>
          <t xml:space="preserve">Ingeniero Civil, o sanitario o, ambiental y sanitario con  10 años experiencia general, desde fecha matrícula  
</t>
        </r>
        <r>
          <rPr>
            <b/>
            <sz val="9"/>
            <color indexed="81"/>
            <rFont val="Tahoma"/>
            <family val="2"/>
          </rPr>
          <t>Para juridicas</t>
        </r>
        <r>
          <rPr>
            <sz val="9"/>
            <color indexed="81"/>
            <rFont val="Tahoma"/>
            <family val="2"/>
          </rPr>
          <t>: 2 dos años o mas de constitución con  Certificado de camara de comercio con Fecha de expedición no mayor a treinta (30) días calendario anteriores a la fecha de cierre del proceso de contratación.</t>
        </r>
      </text>
    </comment>
    <comment ref="H20" authorId="0" shapeId="0" xr:uid="{00000000-0006-0000-0200-000003000000}">
      <text>
        <r>
          <rPr>
            <b/>
            <sz val="9"/>
            <color indexed="81"/>
            <rFont val="Tahoma"/>
            <family val="2"/>
          </rPr>
          <t xml:space="preserve">usuario:
Para naturales: </t>
        </r>
        <r>
          <rPr>
            <sz val="9"/>
            <color indexed="81"/>
            <rFont val="Tahoma"/>
            <family val="2"/>
          </rPr>
          <t xml:space="preserve">matricula profesional y COPNIA NO MAYOR A 6 MESES
</t>
        </r>
        <r>
          <rPr>
            <b/>
            <sz val="9"/>
            <color indexed="81"/>
            <rFont val="Tahoma"/>
            <family val="2"/>
          </rPr>
          <t>Para juridicas:</t>
        </r>
        <r>
          <rPr>
            <sz val="9"/>
            <color indexed="81"/>
            <rFont val="Tahoma"/>
            <family val="2"/>
          </rPr>
          <t xml:space="preserve">OBJETO ejecucion consultorías relacionadas con el objeto presente. Anexar certificado de existencia y  representacion legal </t>
        </r>
      </text>
    </comment>
    <comment ref="I20" authorId="0" shapeId="0" xr:uid="{00000000-0006-0000-0200-000004000000}">
      <text>
        <r>
          <rPr>
            <sz val="9"/>
            <color indexed="81"/>
            <rFont val="Tahoma"/>
            <family val="2"/>
          </rPr>
          <t xml:space="preserve">NATURALES Fecha de matrícula
jJURIDICAS Fecha de constitucion </t>
        </r>
      </text>
    </comment>
    <comment ref="D59" authorId="1" shapeId="0" xr:uid="{00000000-0006-0000-0200-000005000000}">
      <text>
        <r>
          <rPr>
            <b/>
            <sz val="9"/>
            <color indexed="81"/>
            <rFont val="Tahoma"/>
            <family val="2"/>
          </rPr>
          <t>INFRA_09:</t>
        </r>
        <r>
          <rPr>
            <sz val="9"/>
            <color indexed="81"/>
            <rFont val="Tahoma"/>
            <family val="2"/>
          </rPr>
          <t xml:space="preserve">
Título de ingeniero civil, y/o sanitario y/o, ambiental y sanitario
Título posgrado Ingeniería hidráulica y/o recursos hídricos y/o afines</t>
        </r>
      </text>
    </comment>
    <comment ref="F59" authorId="1" shapeId="0" xr:uid="{00000000-0006-0000-0200-000006000000}">
      <text>
        <r>
          <rPr>
            <b/>
            <sz val="9"/>
            <color indexed="81"/>
            <rFont val="Tahoma"/>
            <family val="2"/>
          </rPr>
          <t>INFRA_09:</t>
        </r>
        <r>
          <rPr>
            <sz val="9"/>
            <color indexed="81"/>
            <rFont val="Tahoma"/>
            <family val="2"/>
          </rPr>
          <t xml:space="preserve">
 Mínimo tres (3) años de experiencia profesional (será verificada desde la fecha de expedición de la matricula profesional hasta la presentación de la propuesta)</t>
        </r>
      </text>
    </comment>
    <comment ref="H59" authorId="1" shapeId="0" xr:uid="{00000000-0006-0000-0200-000007000000}">
      <text>
        <r>
          <rPr>
            <b/>
            <sz val="9"/>
            <color indexed="81"/>
            <rFont val="Tahoma"/>
            <family val="2"/>
          </rPr>
          <t xml:space="preserve">INFRA_09:
mínimo años (3) años de experiencia específica como Consultor y/o Director en proyectos cuyos OBJETOS COMPRENDAN LA ELABORACIÓN DE ESTUDIOS Y/O DISEÑOS PARA OBRAS DE INFRAESTRUCTURA DE AGUA POTABLE Y/O SANEAMIENTO BASICO
 para poblaciones iguales o mayores a 34.799 habitantes. (Población DANE proyectada a 2022 de Montenegro) 
Nota: Los estudios deben tener alcance de diseñoshabitantes. (Población DANE proyectada a 2022 de Montenegro) 
Nota: Los estudios deben tener alcance de diseños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usuario</author>
    <author>INFRA_09</author>
  </authors>
  <commentList>
    <comment ref="D20" authorId="0" shapeId="0" xr:uid="{00000000-0006-0000-0400-000001000000}">
      <text>
        <r>
          <rPr>
            <b/>
            <sz val="9"/>
            <color indexed="81"/>
            <rFont val="Tahoma"/>
            <family val="2"/>
          </rPr>
          <t>usuario:</t>
        </r>
        <r>
          <rPr>
            <sz val="9"/>
            <color indexed="81"/>
            <rFont val="Tahoma"/>
            <family val="2"/>
          </rPr>
          <t xml:space="preserve">
En virtud de lo previsto en la Ley 842 de 2003 y con el fin de no permitir el ejercicio ilegal de la Ingeniería, la persona natural (proponente individual o integrante de la estructura plural) que pretenda participar en el presente proceso, debe acreditar que posee título como ingeniero civil, para lo cual deberá adjuntar copia de la tarjeta profesional y copia del certificado de vigencia de matrícula profesional expedida por el Consejo Profesional Nacional de Ingeniería - COPNIA, vigente a la fecha de cierre de este proceso de selección.</t>
        </r>
      </text>
    </comment>
    <comment ref="G20" authorId="0" shapeId="0" xr:uid="{00000000-0006-0000-0400-000002000000}">
      <text>
        <r>
          <rPr>
            <b/>
            <sz val="9"/>
            <color indexed="81"/>
            <rFont val="Tahoma"/>
            <family val="2"/>
          </rPr>
          <t xml:space="preserve">usuario:
Para naturales: Profesión </t>
        </r>
        <r>
          <rPr>
            <sz val="9"/>
            <color indexed="81"/>
            <rFont val="Tahoma"/>
            <family val="2"/>
          </rPr>
          <t xml:space="preserve">Ingeniero Civil, o sanitario o, ambiental y sanitario con  10 años experiencia general, desde fecha matrícula  
</t>
        </r>
        <r>
          <rPr>
            <b/>
            <sz val="9"/>
            <color indexed="81"/>
            <rFont val="Tahoma"/>
            <family val="2"/>
          </rPr>
          <t>Para juridicas</t>
        </r>
        <r>
          <rPr>
            <sz val="9"/>
            <color indexed="81"/>
            <rFont val="Tahoma"/>
            <family val="2"/>
          </rPr>
          <t>: 2 dos años o mas de constitución con  Certificado de camara de comercio con Fecha de expedición no mayor a treinta (30) días calendario anteriores a la fecha de cierre del proceso de contratación.</t>
        </r>
      </text>
    </comment>
    <comment ref="H20" authorId="0" shapeId="0" xr:uid="{00000000-0006-0000-0400-000003000000}">
      <text>
        <r>
          <rPr>
            <b/>
            <sz val="9"/>
            <color indexed="81"/>
            <rFont val="Tahoma"/>
            <family val="2"/>
          </rPr>
          <t xml:space="preserve">usuario:
Para naturales: </t>
        </r>
        <r>
          <rPr>
            <sz val="9"/>
            <color indexed="81"/>
            <rFont val="Tahoma"/>
            <family val="2"/>
          </rPr>
          <t xml:space="preserve">matricula profesional y COPNIA NO MAYOR A 6 MESES
</t>
        </r>
        <r>
          <rPr>
            <b/>
            <sz val="9"/>
            <color indexed="81"/>
            <rFont val="Tahoma"/>
            <family val="2"/>
          </rPr>
          <t>Para juridicas:</t>
        </r>
        <r>
          <rPr>
            <sz val="9"/>
            <color indexed="81"/>
            <rFont val="Tahoma"/>
            <family val="2"/>
          </rPr>
          <t xml:space="preserve">OBJETO ejecucion consultorías relacionadas con el objeto presente. Anexar certificado de existencia y  representacion legal </t>
        </r>
      </text>
    </comment>
    <comment ref="I20" authorId="0" shapeId="0" xr:uid="{00000000-0006-0000-0400-000004000000}">
      <text>
        <r>
          <rPr>
            <sz val="9"/>
            <color indexed="81"/>
            <rFont val="Tahoma"/>
            <family val="2"/>
          </rPr>
          <t xml:space="preserve">NATURALES Fecha de matrícula
jJURIDICAS Fecha de constitucion </t>
        </r>
      </text>
    </comment>
    <comment ref="D59" authorId="1" shapeId="0" xr:uid="{00000000-0006-0000-0400-000005000000}">
      <text>
        <r>
          <rPr>
            <b/>
            <sz val="9"/>
            <color indexed="81"/>
            <rFont val="Tahoma"/>
            <family val="2"/>
          </rPr>
          <t>INFRA_09:</t>
        </r>
        <r>
          <rPr>
            <sz val="9"/>
            <color indexed="81"/>
            <rFont val="Tahoma"/>
            <family val="2"/>
          </rPr>
          <t xml:space="preserve">
Título de ingeniero civil, y/o sanitario y/o, ambiental y sanitario
Título posgrado Ingeniería hidráulica y/o recursos hídricos y/o afines</t>
        </r>
      </text>
    </comment>
    <comment ref="F59" authorId="1" shapeId="0" xr:uid="{00000000-0006-0000-0400-000006000000}">
      <text>
        <r>
          <rPr>
            <b/>
            <sz val="9"/>
            <color indexed="81"/>
            <rFont val="Tahoma"/>
            <family val="2"/>
          </rPr>
          <t>INFRA_09:</t>
        </r>
        <r>
          <rPr>
            <sz val="9"/>
            <color indexed="81"/>
            <rFont val="Tahoma"/>
            <family val="2"/>
          </rPr>
          <t xml:space="preserve">
 Mínimo tres (3) años de experiencia profesional (será verificada desde la fecha de expedición de la matricula profesional hasta la presentación de la propuesta)</t>
        </r>
      </text>
    </comment>
    <comment ref="H59" authorId="1" shapeId="0" xr:uid="{00000000-0006-0000-0400-000007000000}">
      <text>
        <r>
          <rPr>
            <b/>
            <sz val="9"/>
            <color indexed="81"/>
            <rFont val="Tahoma"/>
            <family val="2"/>
          </rPr>
          <t xml:space="preserve">INFRA_09:
mínimo años (3) años de experiencia específica como Consultor y/o Director en proyectos cuyos OBJETOS COMPRENDAN LA ELABORACIÓN DE ESTUDIOS Y/O DISEÑOS PARA OBRAS DE INFRAESTRUCTURA DE AGUA POTABLE Y/O SANEAMIENTO BASICO
 para poblaciones iguales o mayores a 34.799 habitantes. (Población DANE proyectada a 2022 de Montenegro) 
Nota: Los estudios deben tener alcance de diseñoshabitantes. (Población DANE proyectada a 2022 de Montenegro) 
Nota: Los estudios deben tener alcance de diseños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usuario</author>
    <author>INFRA_09</author>
  </authors>
  <commentList>
    <comment ref="D20" authorId="0" shapeId="0" xr:uid="{00000000-0006-0000-0600-000001000000}">
      <text>
        <r>
          <rPr>
            <b/>
            <sz val="9"/>
            <color indexed="81"/>
            <rFont val="Tahoma"/>
            <family val="2"/>
          </rPr>
          <t>usuario:</t>
        </r>
        <r>
          <rPr>
            <sz val="9"/>
            <color indexed="81"/>
            <rFont val="Tahoma"/>
            <family val="2"/>
          </rPr>
          <t xml:space="preserve">
En virtud de lo previsto en la Ley 842 de 2003 y con el fin de no permitir el ejercicio ilegal de la Ingeniería, la persona natural (proponente individual o integrante de la estructura plural) que pretenda participar en el presente proceso, debe acreditar que posee título como ingeniero civil, para lo cual deberá adjuntar copia de la tarjeta profesional y copia del certificado de vigencia de matrícula profesional expedida por el Consejo Profesional Nacional de Ingeniería - COPNIA, vigente a la fecha de cierre de este proceso de selección.</t>
        </r>
      </text>
    </comment>
    <comment ref="G20" authorId="0" shapeId="0" xr:uid="{00000000-0006-0000-0600-000002000000}">
      <text>
        <r>
          <rPr>
            <b/>
            <sz val="9"/>
            <color indexed="81"/>
            <rFont val="Tahoma"/>
            <family val="2"/>
          </rPr>
          <t xml:space="preserve">usuario:
Para naturales: Profesión </t>
        </r>
        <r>
          <rPr>
            <sz val="9"/>
            <color indexed="81"/>
            <rFont val="Tahoma"/>
            <family val="2"/>
          </rPr>
          <t xml:space="preserve">Ingeniero Civil, o sanitario o, ambiental y sanitario con  5 años experiencia general, desde fecha matrícula  
</t>
        </r>
        <r>
          <rPr>
            <b/>
            <sz val="9"/>
            <color indexed="81"/>
            <rFont val="Tahoma"/>
            <family val="2"/>
          </rPr>
          <t>Para juridicas</t>
        </r>
        <r>
          <rPr>
            <sz val="9"/>
            <color indexed="81"/>
            <rFont val="Tahoma"/>
            <family val="2"/>
          </rPr>
          <t>: 35 cinco  años o mas de constitución con  Certificado de camara de comercio con Fecha de expedición no mayor a treinta (30) días calendario anteriores a la fecha de cierre del proceso de contratación.</t>
        </r>
      </text>
    </comment>
    <comment ref="H20" authorId="0" shapeId="0" xr:uid="{00000000-0006-0000-0600-000003000000}">
      <text>
        <r>
          <rPr>
            <b/>
            <sz val="9"/>
            <color indexed="81"/>
            <rFont val="Tahoma"/>
            <family val="2"/>
          </rPr>
          <t xml:space="preserve">usuario:
Para naturales: </t>
        </r>
        <r>
          <rPr>
            <sz val="9"/>
            <color indexed="81"/>
            <rFont val="Tahoma"/>
            <family val="2"/>
          </rPr>
          <t xml:space="preserve">matricula profesional y COPNIA NO MAYOR A 6 MESES
</t>
        </r>
        <r>
          <rPr>
            <b/>
            <sz val="9"/>
            <color indexed="81"/>
            <rFont val="Tahoma"/>
            <family val="2"/>
          </rPr>
          <t>Para juridicas:</t>
        </r>
        <r>
          <rPr>
            <sz val="9"/>
            <color indexed="81"/>
            <rFont val="Tahoma"/>
            <family val="2"/>
          </rPr>
          <t xml:space="preserve">OBJETO ejecucion consultorías relacionadas con el objeto presente. Anexar certificado de existencia y  representacion legal </t>
        </r>
      </text>
    </comment>
    <comment ref="I20" authorId="0" shapeId="0" xr:uid="{00000000-0006-0000-0600-000004000000}">
      <text>
        <r>
          <rPr>
            <sz val="9"/>
            <color indexed="81"/>
            <rFont val="Tahoma"/>
            <family val="2"/>
          </rPr>
          <t xml:space="preserve">NATURALES Fecha de matrícula
jJURIDICAS Fecha de constitucion </t>
        </r>
      </text>
    </comment>
    <comment ref="D59" authorId="1" shapeId="0" xr:uid="{00000000-0006-0000-0600-000005000000}">
      <text>
        <r>
          <rPr>
            <b/>
            <sz val="9"/>
            <color indexed="81"/>
            <rFont val="Tahoma"/>
            <family val="2"/>
          </rPr>
          <t>INFRA_09:</t>
        </r>
        <r>
          <rPr>
            <sz val="9"/>
            <color indexed="81"/>
            <rFont val="Tahoma"/>
            <family val="2"/>
          </rPr>
          <t xml:space="preserve">
Título de ingeniero civil, y/o sanitario y/o, ambiental y sanitario
Título posgrado Ingeniería hidráulica y/o recursos hídricos y/o afines</t>
        </r>
      </text>
    </comment>
    <comment ref="F59" authorId="1" shapeId="0" xr:uid="{00000000-0006-0000-0600-000006000000}">
      <text>
        <r>
          <rPr>
            <b/>
            <sz val="9"/>
            <color indexed="81"/>
            <rFont val="Tahoma"/>
            <family val="2"/>
          </rPr>
          <t>INFRA_09:</t>
        </r>
        <r>
          <rPr>
            <sz val="9"/>
            <color indexed="81"/>
            <rFont val="Tahoma"/>
            <family val="2"/>
          </rPr>
          <t xml:space="preserve">
 Mínimo tres (3) años de experiencia profesional (será verificada desde la fecha de expedición de la matricula profesional hasta la presentación de la propuesta)</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asus</author>
  </authors>
  <commentList>
    <comment ref="D18" authorId="0" shapeId="0" xr:uid="{00000000-0006-0000-0600-000001000000}">
      <text>
        <r>
          <rPr>
            <b/>
            <sz val="9"/>
            <color indexed="81"/>
            <rFont val="Tahoma"/>
            <family val="2"/>
          </rPr>
          <t xml:space="preserve">asus:
</t>
        </r>
        <r>
          <rPr>
            <b/>
            <sz val="12"/>
            <color indexed="81"/>
            <rFont val="Tahoma"/>
            <family val="2"/>
          </rPr>
          <t xml:space="preserve">2.1 CARTA DE PRESENTACION DE LA OFERTA </t>
        </r>
        <r>
          <rPr>
            <b/>
            <sz val="9"/>
            <color indexed="81"/>
            <rFont val="Tahoma"/>
            <family val="2"/>
          </rPr>
          <t xml:space="preserve">
</t>
        </r>
        <r>
          <rPr>
            <sz val="12"/>
            <color indexed="81"/>
            <rFont val="Tahoma"/>
            <family val="2"/>
          </rPr>
          <t>la persona natural (proponente individual o integrante de la estructura plural) que pretenda participar en el presente proceso, debe acreditar que posee título como ingeniero, para lo cual debe adjuntar copia de la tarjeta profesional y copia del certificado de vigencia de matrícula profesional expedida por el Copnia o Consejo Profesional de Ingeniería de Transportes y Vías de Colombia en la respectiva rama de la ingeniería, según corresponda, vigente a la fecha de cierre de este Proceso de selección</t>
        </r>
        <r>
          <rPr>
            <b/>
            <sz val="12"/>
            <color indexed="81"/>
            <rFont val="Tahoma"/>
            <family val="2"/>
          </rPr>
          <t xml:space="preserve">
</t>
        </r>
      </text>
    </comment>
    <comment ref="B35" authorId="0" shapeId="0" xr:uid="{00000000-0006-0000-0600-000002000000}">
      <text>
        <r>
          <rPr>
            <b/>
            <sz val="9"/>
            <color indexed="81"/>
            <rFont val="Tahoma"/>
            <family val="2"/>
          </rPr>
          <t xml:space="preserve">asus:
</t>
        </r>
        <r>
          <rPr>
            <b/>
            <sz val="12"/>
            <color indexed="81"/>
            <rFont val="Tahoma"/>
            <family val="2"/>
          </rPr>
          <t xml:space="preserve">EXPERIENCIA GENERAL </t>
        </r>
        <r>
          <rPr>
            <sz val="12"/>
            <color indexed="81"/>
            <rFont val="Tahoma"/>
            <family val="2"/>
          </rPr>
          <t xml:space="preserve">
A. Que hayan contenido la ejecuciòn de:
CONSTRUCCIÓN O MEJORAMIENTO EN PAVIMENTO ASFALTICO O CONCRETO HIDRÁULICO DE VÍAS PRIMARIAS O SECUNDARIAS O VIAS URBANAS O PISTAS DE AEROPUERTOS
</t>
        </r>
        <r>
          <rPr>
            <b/>
            <sz val="12"/>
            <color indexed="81"/>
            <rFont val="Tahoma"/>
            <family val="2"/>
          </rPr>
          <t>Glosario</t>
        </r>
        <r>
          <rPr>
            <sz val="12"/>
            <color indexed="81"/>
            <rFont val="Tahoma"/>
            <family val="2"/>
          </rPr>
          <t xml:space="preserve">
Definición de Mejoramiento: 
Cambios en una infraestructura de transporte con el propósito de mejorar sus </t>
        </r>
        <r>
          <rPr>
            <b/>
            <sz val="12"/>
            <color indexed="81"/>
            <rFont val="Tahoma"/>
            <family val="2"/>
          </rPr>
          <t>especificaciones técnicas iniciales</t>
        </r>
      </text>
    </comment>
    <comment ref="B38" authorId="0" shapeId="0" xr:uid="{00000000-0006-0000-0600-000003000000}">
      <text>
        <r>
          <rPr>
            <b/>
            <sz val="9"/>
            <color indexed="81"/>
            <rFont val="Tahoma"/>
            <family val="2"/>
          </rPr>
          <t>asus:</t>
        </r>
        <r>
          <rPr>
            <sz val="9"/>
            <color indexed="81"/>
            <rFont val="Tahoma"/>
            <family val="2"/>
          </rPr>
          <t xml:space="preserve">
</t>
        </r>
        <r>
          <rPr>
            <b/>
            <sz val="12"/>
            <color indexed="81"/>
            <rFont val="Tahoma"/>
            <family val="2"/>
          </rPr>
          <t xml:space="preserve">3,5 EXPERIENCIA
</t>
        </r>
        <r>
          <rPr>
            <sz val="12"/>
            <color indexed="81"/>
            <rFont val="Tahoma"/>
            <family val="2"/>
          </rPr>
          <t xml:space="preserve">
La evaluación de los proponentes se efectuará de acuerdo con la experiencia contenida en el
Registro Único de Proponentes (RUP)</t>
        </r>
        <r>
          <rPr>
            <b/>
            <sz val="12"/>
            <color indexed="81"/>
            <rFont val="Tahoma"/>
            <family val="2"/>
          </rPr>
          <t xml:space="preserve"> vigente y en firme antes del cierre del proceso.</t>
        </r>
        <r>
          <rPr>
            <sz val="9"/>
            <color indexed="81"/>
            <rFont val="Tahoma"/>
            <family val="2"/>
          </rPr>
          <t xml:space="preserve">
</t>
        </r>
      </text>
    </comment>
    <comment ref="B40" authorId="0" shapeId="0" xr:uid="{00000000-0006-0000-0600-000004000000}">
      <text>
        <r>
          <rPr>
            <b/>
            <sz val="9"/>
            <color indexed="81"/>
            <rFont val="Tahoma"/>
            <family val="2"/>
          </rPr>
          <t xml:space="preserve">asus:
</t>
        </r>
        <r>
          <rPr>
            <b/>
            <sz val="12"/>
            <color indexed="81"/>
            <rFont val="Tahoma"/>
            <family val="2"/>
          </rPr>
          <t>3.1 GENERALIDADES</t>
        </r>
        <r>
          <rPr>
            <sz val="12"/>
            <color indexed="81"/>
            <rFont val="Tahoma"/>
            <family val="2"/>
          </rPr>
          <t xml:space="preserve">
D. Los proponentes obligados a estar inscritos en el Registro Único de Proponentes (RUP), </t>
        </r>
        <r>
          <rPr>
            <b/>
            <sz val="12"/>
            <color indexed="81"/>
            <rFont val="Tahoma"/>
            <family val="2"/>
          </rPr>
          <t>deben aportar certificado con fecha de expedición no mayor a treinta (30) días calendario anteriores a la fecha de cierre del proceso de contratación</t>
        </r>
        <r>
          <rPr>
            <sz val="12"/>
            <color indexed="81"/>
            <rFont val="Tahoma"/>
            <family val="2"/>
          </rPr>
          <t>.</t>
        </r>
      </text>
    </comment>
    <comment ref="B54" authorId="0" shapeId="0" xr:uid="{00000000-0006-0000-0600-000005000000}">
      <text>
        <r>
          <rPr>
            <b/>
            <sz val="9"/>
            <color indexed="81"/>
            <rFont val="Tahoma"/>
            <family val="2"/>
          </rPr>
          <t>asus:</t>
        </r>
        <r>
          <rPr>
            <sz val="9"/>
            <color indexed="81"/>
            <rFont val="Tahoma"/>
            <family val="2"/>
          </rPr>
          <t xml:space="preserve">
</t>
        </r>
        <r>
          <rPr>
            <b/>
            <sz val="12"/>
            <color indexed="81"/>
            <rFont val="Tahoma"/>
            <family val="2"/>
          </rPr>
          <t xml:space="preserve">3,5,2 EXPERIENCIA ESPECIFIFCA </t>
        </r>
        <r>
          <rPr>
            <sz val="12"/>
            <color indexed="81"/>
            <rFont val="Tahoma"/>
            <family val="2"/>
          </rPr>
          <t xml:space="preserve">
A. Que hayan contenido la ejecuciòn de:
Por lo menos uno (1) de los contratos válidos aportados como
experiencia general </t>
        </r>
        <r>
          <rPr>
            <b/>
            <sz val="12"/>
            <color indexed="81"/>
            <rFont val="Tahoma"/>
            <family val="2"/>
          </rPr>
          <t>sea de un valor correspondiente a por lo menos el 70% del valor de PRESUPUESTO OFICIAL (PO)</t>
        </r>
        <r>
          <rPr>
            <sz val="12"/>
            <color indexed="81"/>
            <rFont val="Tahoma"/>
            <family val="2"/>
          </rPr>
          <t xml:space="preserve"> del presente proceso de contratación.</t>
        </r>
        <r>
          <rPr>
            <sz val="9"/>
            <color indexed="81"/>
            <rFont val="Tahoma"/>
            <family val="2"/>
          </rPr>
          <t xml:space="preserve">
</t>
        </r>
      </text>
    </comment>
    <comment ref="B57" authorId="0" shapeId="0" xr:uid="{00000000-0006-0000-0600-000006000000}">
      <text>
        <r>
          <rPr>
            <b/>
            <sz val="9"/>
            <color indexed="81"/>
            <rFont val="Tahoma"/>
            <family val="2"/>
          </rPr>
          <t>asus:</t>
        </r>
        <r>
          <rPr>
            <sz val="9"/>
            <color indexed="81"/>
            <rFont val="Tahoma"/>
            <family val="2"/>
          </rPr>
          <t xml:space="preserve">
</t>
        </r>
        <r>
          <rPr>
            <b/>
            <sz val="12"/>
            <color indexed="81"/>
            <rFont val="Tahoma"/>
            <family val="2"/>
          </rPr>
          <t xml:space="preserve">3,5,2 EXPERIENCIA ESPECIFICA </t>
        </r>
        <r>
          <rPr>
            <sz val="12"/>
            <color indexed="81"/>
            <rFont val="Tahoma"/>
            <family val="2"/>
          </rPr>
          <t xml:space="preserve">
A. Que hayan contenido la ejecuciòn de:
Por lo menos uno (1) de los contratos válidos aportados como
experiencia general debe contar con una longitud Intervenida (Construcción y/o Mejoramiento) correspondiente a</t>
        </r>
        <r>
          <rPr>
            <b/>
            <sz val="12"/>
            <color indexed="81"/>
            <rFont val="Tahoma"/>
            <family val="2"/>
          </rPr>
          <t xml:space="preserve"> por lo menos el 80% de la longitud de carretera a intervenir</t>
        </r>
        <r>
          <rPr>
            <sz val="12"/>
            <color indexed="81"/>
            <rFont val="Tahoma"/>
            <family val="2"/>
          </rPr>
          <t xml:space="preserve"> mediante el presente proceso de contratación.</t>
        </r>
        <r>
          <rPr>
            <sz val="9"/>
            <color indexed="81"/>
            <rFont val="Tahoma"/>
            <family val="2"/>
          </rPr>
          <t xml:space="preserve">
</t>
        </r>
      </text>
    </comment>
    <comment ref="B60" authorId="0" shapeId="0" xr:uid="{00000000-0006-0000-0600-000007000000}">
      <text>
        <r>
          <rPr>
            <b/>
            <sz val="9"/>
            <color indexed="81"/>
            <rFont val="Tahoma"/>
            <family val="2"/>
          </rPr>
          <t xml:space="preserve">asus:
</t>
        </r>
        <r>
          <rPr>
            <b/>
            <sz val="12"/>
            <color indexed="81"/>
            <rFont val="Tahoma"/>
            <family val="2"/>
          </rPr>
          <t xml:space="preserve">3,5,2 CONSIDERACIONES PARA LA VALIDEZ DE LA EXPERIENCIA REQUERIDA 
</t>
        </r>
        <r>
          <rPr>
            <sz val="12"/>
            <color indexed="81"/>
            <rFont val="Tahoma"/>
            <family val="2"/>
          </rPr>
          <t>D.  i)  uno  de  los integrantes debe aportar como mínimo el cincuenta por ciento (50 %) de la experiencia mínima exigida.</t>
        </r>
      </text>
    </comment>
    <comment ref="B62" authorId="0" shapeId="0" xr:uid="{00000000-0006-0000-0600-000008000000}">
      <text>
        <r>
          <rPr>
            <b/>
            <sz val="9"/>
            <color indexed="81"/>
            <rFont val="Tahoma"/>
            <family val="2"/>
          </rPr>
          <t>asus:</t>
        </r>
        <r>
          <rPr>
            <sz val="9"/>
            <color indexed="81"/>
            <rFont val="Tahoma"/>
            <family val="2"/>
          </rPr>
          <t xml:space="preserve">
</t>
        </r>
        <r>
          <rPr>
            <b/>
            <sz val="11"/>
            <color indexed="81"/>
            <rFont val="Tahoma"/>
            <family val="2"/>
          </rPr>
          <t xml:space="preserve">3,5,2 CONSIDERACIONES PARA LA VALIDEZ DE LA EXPERIENCIA REQUERIDA </t>
        </r>
        <r>
          <rPr>
            <sz val="11"/>
            <color indexed="81"/>
            <rFont val="Tahoma"/>
            <family val="2"/>
          </rPr>
          <t xml:space="preserve">
D. ii) </t>
        </r>
        <r>
          <rPr>
            <b/>
            <sz val="11"/>
            <color indexed="81"/>
            <rFont val="Tahoma"/>
            <family val="2"/>
          </rPr>
          <t>los demás integrantes deben acreditar al menos el cinco por ciento (5 %) de la experiencia mínima exigida</t>
        </r>
        <r>
          <rPr>
            <sz val="11"/>
            <color indexed="81"/>
            <rFont val="Tahoma"/>
            <family val="2"/>
          </rPr>
          <t>; y iii) sin perjuicio de lo anterior, solo uno (1) de los integrantes, si así lo considera pertinente, podrá no acreditar experiencia</t>
        </r>
      </text>
    </comment>
    <comment ref="B65" authorId="0" shapeId="0" xr:uid="{00000000-0006-0000-0600-000009000000}">
      <text>
        <r>
          <rPr>
            <b/>
            <sz val="9"/>
            <color indexed="81"/>
            <rFont val="Tahoma"/>
            <family val="2"/>
          </rPr>
          <t>asus:</t>
        </r>
        <r>
          <rPr>
            <sz val="9"/>
            <color indexed="81"/>
            <rFont val="Tahoma"/>
            <family val="2"/>
          </rPr>
          <t xml:space="preserve">
</t>
        </r>
        <r>
          <rPr>
            <b/>
            <sz val="12"/>
            <color indexed="81"/>
            <rFont val="Tahoma"/>
            <family val="2"/>
          </rPr>
          <t xml:space="preserve">4,4 VINCULACIÓN DE PERSONAS CON DISCAPACIDAD </t>
        </r>
        <r>
          <rPr>
            <sz val="12"/>
            <color indexed="81"/>
            <rFont val="Tahoma"/>
            <family val="2"/>
          </rPr>
          <t xml:space="preserve">
Para los proponentes plurales, l</t>
        </r>
        <r>
          <rPr>
            <b/>
            <sz val="12"/>
            <color indexed="81"/>
            <rFont val="Tahoma"/>
            <family val="2"/>
          </rPr>
          <t>a Entidad Estatal tendrá en cuenta la planta de personal del integrante del proponente plural que aporte como mínimo el cuarenta por ciento (40%) de la experiencia requerida para el proceso de contratación</t>
        </r>
        <r>
          <rPr>
            <sz val="12"/>
            <color indexed="81"/>
            <rFont val="Tahoma"/>
            <family val="2"/>
          </rPr>
          <t>. Este porcentaje de experiencia se tomará sobre el “valor mínimo a certificar (como % del Presupuesto Oficial de obra expresado en SMMLV)” de conformidad con el numeral 3.5.8, sin importar si la experiencia es general o específica.</t>
        </r>
      </text>
    </comment>
  </commentList>
</comments>
</file>

<file path=xl/sharedStrings.xml><?xml version="1.0" encoding="utf-8"?>
<sst xmlns="http://schemas.openxmlformats.org/spreadsheetml/2006/main" count="1305" uniqueCount="320">
  <si>
    <t xml:space="preserve">EVALUACION TECNICA </t>
  </si>
  <si>
    <t>REHABILITACIÓN Y MEJORAMIENTO DE LA VÍA FILANDIA - LA INDIA CÓDIGO 29QN02-1, MUNICIPIO DE FILANDIA, DEPARTAMENTO DEL QUINDÍO.</t>
  </si>
  <si>
    <t xml:space="preserve">PROPONENTE PLURAL </t>
  </si>
  <si>
    <t xml:space="preserve">CRITERIO </t>
  </si>
  <si>
    <t xml:space="preserve">PERSONA </t>
  </si>
  <si>
    <t xml:space="preserve">CUMPLE </t>
  </si>
  <si>
    <t xml:space="preserve">NATURAL </t>
  </si>
  <si>
    <t xml:space="preserve">NO CUMPLE </t>
  </si>
  <si>
    <t>JURIDICA</t>
  </si>
  <si>
    <t xml:space="preserve">CRITERIOS GENERALES </t>
  </si>
  <si>
    <t xml:space="preserve">VALORES OFICIALES </t>
  </si>
  <si>
    <t>PROPONENTE :</t>
  </si>
  <si>
    <t>PRESUPUESTO OFICIAL</t>
  </si>
  <si>
    <t>REPRESENTANTE LEGAL:</t>
  </si>
  <si>
    <t>C.C</t>
  </si>
  <si>
    <t xml:space="preserve"> SMMLV 2021</t>
  </si>
  <si>
    <t>NO CUMPLE</t>
  </si>
  <si>
    <t>REPRESENTANTE SUPLENTE:</t>
  </si>
  <si>
    <t>PRES.  OFICIAL EN SMMLV 2021</t>
  </si>
  <si>
    <t xml:space="preserve">QUIEN AVALA: </t>
  </si>
  <si>
    <t>LONGITUD A INTERVENIR (m)</t>
  </si>
  <si>
    <t xml:space="preserve">NOMBRE </t>
  </si>
  <si>
    <t xml:space="preserve">PROFESION : </t>
  </si>
  <si>
    <t xml:space="preserve">FECHA DE CIERRE </t>
  </si>
  <si>
    <t xml:space="preserve">COPIA TARJ. PROFESIONAL: </t>
  </si>
  <si>
    <t xml:space="preserve">MATRICULA VIGENTE: </t>
  </si>
  <si>
    <t xml:space="preserve">INTEGRANTES </t>
  </si>
  <si>
    <t xml:space="preserve">EXPERIENCIA GENERAL </t>
  </si>
  <si>
    <t xml:space="preserve">% PARTICIPACION </t>
  </si>
  <si>
    <t>MATRICULA</t>
  </si>
  <si>
    <t>CONSTRUCCIÓN O MEJORAMIENTO EN PAVIMENTO ASFALTICO O CONCRETO HIDRÁULICO DE VÍAS PRIMARIAS O SECUNDARIAS O VIAS URBANAS O PISTAS DE AEROPUERTOS</t>
  </si>
  <si>
    <t xml:space="preserve">CONTRATO 1 </t>
  </si>
  <si>
    <t>CUMPLE - FORMATO 7B</t>
  </si>
  <si>
    <t>CONTRATO 2</t>
  </si>
  <si>
    <t xml:space="preserve"> NO CUMPLE - FORMATO 7B</t>
  </si>
  <si>
    <t>j</t>
  </si>
  <si>
    <t xml:space="preserve">EXPERENCIA ESPECIFICA </t>
  </si>
  <si>
    <t>CONTRATO 3</t>
  </si>
  <si>
    <t>1 CONTRATO =&gt; 70% PO SMMLV</t>
  </si>
  <si>
    <t>CONTRATO 4</t>
  </si>
  <si>
    <t>1 CONTRATO =&gt; 80% LONG. A INTERVENIR (m)</t>
  </si>
  <si>
    <t>CONTRATO 5</t>
  </si>
  <si>
    <t xml:space="preserve">CONTRATO 6 </t>
  </si>
  <si>
    <t xml:space="preserve">VALIDACION </t>
  </si>
  <si>
    <t>SUBCONTRATO 1</t>
  </si>
  <si>
    <t xml:space="preserve">INFORMACION BASE </t>
  </si>
  <si>
    <t>SUBCONTRATO 2</t>
  </si>
  <si>
    <t xml:space="preserve">INTEGRANTE QUE APORTA EXPERIENCIA </t>
  </si>
  <si>
    <t>SUBCONTRATO 3</t>
  </si>
  <si>
    <t>% PARTICIPACION EN EL CONTRATO</t>
  </si>
  <si>
    <t>SUBCONTRATO 4</t>
  </si>
  <si>
    <t>VALOR DEL CONTRATO ($)</t>
  </si>
  <si>
    <t>SUBCONTRATO 5</t>
  </si>
  <si>
    <t xml:space="preserve">AÑO DE TERMINACION </t>
  </si>
  <si>
    <t>SUBCONTRATO 6</t>
  </si>
  <si>
    <t>VALOR DEL SMMLV EN EL AÑO DE TERMINACION</t>
  </si>
  <si>
    <t xml:space="preserve">VALOR DEL CONTRATO EN SMMLV </t>
  </si>
  <si>
    <t>CRITERIO FINAL</t>
  </si>
  <si>
    <t>APORTA CERTIFICACÓN</t>
  </si>
  <si>
    <t>EXP. GEN</t>
  </si>
  <si>
    <t xml:space="preserve">CRITERIO 1 </t>
  </si>
  <si>
    <t>LA CERTIFICACION VALIDA LA  EXPERIENCIA GENERAL</t>
  </si>
  <si>
    <t>RUP</t>
  </si>
  <si>
    <t>FE</t>
  </si>
  <si>
    <t>FR</t>
  </si>
  <si>
    <t xml:space="preserve">CRTIERIO 2 </t>
  </si>
  <si>
    <t>FECHA DE RENOVACIÓN:</t>
  </si>
  <si>
    <t>RESULT</t>
  </si>
  <si>
    <t>FECHA EXPEDICION:</t>
  </si>
  <si>
    <t>SMMLV</t>
  </si>
  <si>
    <t xml:space="preserve">REGISTRADO EN RUP </t>
  </si>
  <si>
    <t xml:space="preserve">VALOR EN SMMLV </t>
  </si>
  <si>
    <t>C1</t>
  </si>
  <si>
    <t>C2</t>
  </si>
  <si>
    <t xml:space="preserve">CONSECUTIVO EN RUP </t>
  </si>
  <si>
    <t>C3</t>
  </si>
  <si>
    <t>CLASIFICACION UNSPSC</t>
  </si>
  <si>
    <t xml:space="preserve">CONTRATO VALIDADO </t>
  </si>
  <si>
    <t xml:space="preserve">Numero de contratos </t>
  </si>
  <si>
    <t xml:space="preserve">CRITERIO 3 </t>
  </si>
  <si>
    <t>VR CONTRATO (SMMLV)* % PARTICIPACIÓN</t>
  </si>
  <si>
    <t>VALOR CONTRATO (SMMLV) ≥ 70% PO</t>
  </si>
  <si>
    <t>C4</t>
  </si>
  <si>
    <t>CRITERIO 4</t>
  </si>
  <si>
    <t>LONGITUD ACREDITADA ( m )</t>
  </si>
  <si>
    <t>C5</t>
  </si>
  <si>
    <t xml:space="preserve">LONGITUD ACREDITADA ≥ 80% POR INTERVENIR </t>
  </si>
  <si>
    <t>C6</t>
  </si>
  <si>
    <t>C. VAL</t>
  </si>
  <si>
    <t>70% PO</t>
  </si>
  <si>
    <t xml:space="preserve">FINAL </t>
  </si>
  <si>
    <t>TOTAL</t>
  </si>
  <si>
    <t xml:space="preserve">CRITERIO 5 </t>
  </si>
  <si>
    <t>UNO DE LOS INTEGRANTES DEBE APORTAR LA EXPERIENCIA MINIMA REQUERIDA ≥50%</t>
  </si>
  <si>
    <t>DICAPACITADO</t>
  </si>
  <si>
    <t xml:space="preserve">LOS DEMAS INTEGRANTES DEBEN ACREDITAR ≥ 5% DE LA EXPERIENCIA MINIMA REQUERIDA </t>
  </si>
  <si>
    <t>CR 1</t>
  </si>
  <si>
    <t>CR 2</t>
  </si>
  <si>
    <t xml:space="preserve">CRITERIO 6 </t>
  </si>
  <si>
    <t>INTEGRANTE QUE APORTA DISCAPACITADO DEBE APORTAR ≥ 40% DE EXPERIENCIA REQUERIDA (SMMLV)</t>
  </si>
  <si>
    <t xml:space="preserve"> 40% EXPERIENCIA REQUERIDA EN SMMLV</t>
  </si>
  <si>
    <t>80% LO</t>
  </si>
  <si>
    <t>FINAL</t>
  </si>
  <si>
    <t>CONSOLIDADO</t>
  </si>
  <si>
    <t xml:space="preserve">CONSOLIDADO </t>
  </si>
  <si>
    <t xml:space="preserve">NUMERO DE CONTRATOS VALIDOS APORTADOS </t>
  </si>
  <si>
    <t xml:space="preserve">EXPERIENCIA ACREDITADA </t>
  </si>
  <si>
    <t>PORCENTAJE %</t>
  </si>
  <si>
    <t>EXPERIENCIA REQUERIDA (%)</t>
  </si>
  <si>
    <t>EXPERIENCIA REQUERIDA (SMMLV)</t>
  </si>
  <si>
    <t>PLURAL 1</t>
  </si>
  <si>
    <t>PLIRAL 2</t>
  </si>
  <si>
    <t>PLURAL3</t>
  </si>
  <si>
    <t>PLURAL4</t>
  </si>
  <si>
    <t>PLURAL5</t>
  </si>
  <si>
    <t>SUMA</t>
  </si>
  <si>
    <t xml:space="preserve">FACTOR DE CALIDAD </t>
  </si>
  <si>
    <t xml:space="preserve">PUNTAJE </t>
  </si>
  <si>
    <t>AVAL 50%</t>
  </si>
  <si>
    <t>DISPONIBILIDAD Y CONDICIONES FUNCIONALES DE LA MAQUINARIA DE OBRA</t>
  </si>
  <si>
    <t>EXPERIENCIA  APORTADA (SMMLV)</t>
  </si>
  <si>
    <t xml:space="preserve">EXPERIENCIA REQUERIDA </t>
  </si>
  <si>
    <t>VINCULACIÓN DE PERSONAL CON DISCAPACIDAD</t>
  </si>
  <si>
    <t>EXPERIENCIA ESPECIFICA UN (1) CONTRATO (SMMLV) ≥ 70% PO</t>
  </si>
  <si>
    <t>INTEGRANTE QUE APORTA :</t>
  </si>
  <si>
    <t xml:space="preserve">EXPERIENCIA ESPECIFICA UN (1) CONTRATO LONGITUD ACREDITADA ≥ 80% POR INTERVENIR </t>
  </si>
  <si>
    <t>EXP APOR</t>
  </si>
  <si>
    <t xml:space="preserve">PROPONENTE </t>
  </si>
  <si>
    <t xml:space="preserve">TOTAL PUNTAJE </t>
  </si>
  <si>
    <t>PROPONENTE:</t>
  </si>
  <si>
    <t xml:space="preserve">OBSERVACCIONES </t>
  </si>
  <si>
    <t xml:space="preserve">COMITÉ EVALUADOR </t>
  </si>
  <si>
    <t>INGENIERO …..</t>
  </si>
  <si>
    <t xml:space="preserve">OBSERVACIONES </t>
  </si>
  <si>
    <t>CR3</t>
  </si>
  <si>
    <t>DISC</t>
  </si>
  <si>
    <t>MATRICULA -
OBJETO SOCIAL</t>
  </si>
  <si>
    <t>MATRICULA - 
CERTIFICADO</t>
  </si>
  <si>
    <t>FECHA            MATRICULA        CERTIFICADO</t>
  </si>
  <si>
    <t>INFORMACION RUP</t>
  </si>
  <si>
    <t xml:space="preserve">CONSECUTIVO/PAGINA  EN RUP </t>
  </si>
  <si>
    <t>No CONTRATO/ ENTIDAD CONTRATANTE</t>
  </si>
  <si>
    <t>% PARTICIPACION</t>
  </si>
  <si>
    <t xml:space="preserve">CONTRATO REGISTRADO EN RUP </t>
  </si>
  <si>
    <t>VALOR EN SMMLV CONTRATO</t>
  </si>
  <si>
    <t>SMMLV EN EL RUP</t>
  </si>
  <si>
    <t>No CERTIFICACION</t>
  </si>
  <si>
    <t>CONTRATANTE</t>
  </si>
  <si>
    <t>FECHA DE INICIO</t>
  </si>
  <si>
    <t>FECHA DE TERMINACION</t>
  </si>
  <si>
    <t>DURACION EN DIAS</t>
  </si>
  <si>
    <t>DURACION EN AÑOS</t>
  </si>
  <si>
    <t>EXPERIENCIA VALIDA</t>
  </si>
  <si>
    <t>OBSERVACION</t>
  </si>
  <si>
    <t>No CONTRATO</t>
  </si>
  <si>
    <t>TOTAL TIEMPO CON CERTIFICACIONES VALIDAS</t>
  </si>
  <si>
    <t>AÑOS</t>
  </si>
  <si>
    <t xml:space="preserve">OBJETO </t>
  </si>
  <si>
    <t>EVALUACION TECNICA CONCURSO DE MERITOS 003 DE 2025</t>
  </si>
  <si>
    <t xml:space="preserve"> SMMLV 2025</t>
  </si>
  <si>
    <t>PRESUPUESTO  OFICIAL EN SMMLV 2025</t>
  </si>
  <si>
    <r>
      <rPr>
        <b/>
        <sz val="11"/>
        <color theme="1"/>
        <rFont val="Calibri"/>
        <family val="2"/>
        <scheme val="minor"/>
      </rPr>
      <t>PERSONA NATURAL</t>
    </r>
    <r>
      <rPr>
        <sz val="11"/>
        <color theme="1"/>
        <rFont val="Calibri"/>
        <family val="2"/>
        <scheme val="minor"/>
      </rPr>
      <t>:El Proponente persona natural deberá acreditar  el título profesional de INGENIERIA CIVIL Y/O INGENIERIA SANITARIA Y/O INGENIERÍA AMBIENTAL Y SANITARIA con experiencia profesional de CINCO (05) AÑOS contada a partir de la expedición de la tarjeta y/o matrícula profesional del respectivo profesional, copia de la matrícula profesional y certificado de vigencia expedida por la autoridad competente máxima de SEIS (06) MESES, contados a partir de la fecha de cierre del presente proceso de selección.</t>
    </r>
  </si>
  <si>
    <r>
      <rPr>
        <b/>
        <sz val="11"/>
        <color theme="1"/>
        <rFont val="Calibri"/>
        <family val="2"/>
        <scheme val="minor"/>
      </rPr>
      <t>PERSONA JURIDICA</t>
    </r>
    <r>
      <rPr>
        <sz val="11"/>
        <color theme="1"/>
        <rFont val="Calibri"/>
        <family val="2"/>
        <scheme val="minor"/>
      </rPr>
      <t>:En el caso de la persona jurídica la experiencia general será de CINCO (05) AÑOS, la cual se contará a partir de la fecha de constitución registrada en el Certificado de Existencia y Representación Legal expedido por la Cámara de Comercio y que dentro de su actividad social y comercial comprenda actividades relacionadas en CONSULTORÍAS DE AGUA POTABLE Y SANEAMIENTO BÁSICO. 
Tratándose de personas jurídicas, el representante legal o quien avala su oferta, deberá acreditar ser profesional en INGENIERÍA CIVIL Y/O INGENIERÍA SANITARIA Y/O INGENIERÍA AMBIENTAL Y SANITARIA, con experiencia profesional de CINCO (05) AÑOS contada a partir de la expedición de la tarjeta y/o matrícula profesional del respectivo profesional, copia de la matrícula profesional y certificado de vigencia expedida por la autoridad competente máxima de SEIS (06) MESES, contados a partir de la fecha de cierre del presente proceso de selección.</t>
    </r>
  </si>
  <si>
    <r>
      <t xml:space="preserve">CONSORCIOS O UNIONES TEMPORALES: </t>
    </r>
    <r>
      <rPr>
        <sz val="11"/>
        <color theme="1"/>
        <rFont val="Calibri"/>
        <family val="2"/>
        <scheme val="minor"/>
      </rPr>
      <t>Para el caso de CONSORCIOS Y/O UNIONES TEMPORALES, al menos uno de los integrantes deberá acreditar como mínimo CINCO (05) AÑOS de experiencia general, sin embargo, deberá de verificar los anteriores numerales para efectos de determinar cómo acreditará la condición de experiencia general (Experiencia general para personas jurídicas y Experiencia general y/o profesional para personas naturales).
En todo caso, deberá observarse por cada participante de la estructura plural el requisito de acreditación de la calidad profesional en INGENIERÍA CIVIL, Y/O INGENIERÍA SANITARIA, Y/O INGENIERÍA AMBIENTAL Y SANITARIA, bien sea por el integrante persona natural, el representante legal de la persona jurídica o su avalista.</t>
    </r>
    <r>
      <rPr>
        <b/>
        <sz val="11"/>
        <color theme="1"/>
        <rFont val="Calibri"/>
        <family val="2"/>
        <scheme val="minor"/>
      </rPr>
      <t xml:space="preserve">
 </t>
    </r>
  </si>
  <si>
    <t>4.2.1 EXPERIENCIA GENERAL-PROPONENTE</t>
  </si>
  <si>
    <t>% PARTICIPACION 
(Mínimo 30% o,  si no aporta experiencia, el 10%)</t>
  </si>
  <si>
    <t>4.2.2 EXPERENCIA ESPECIFICA-PROPONENTE LOTE 1</t>
  </si>
  <si>
    <t>4.2,5.1 PERSONAL MINIMO REQUERIDO LOTE 1</t>
  </si>
  <si>
    <t>El proponente para efectos de la acreditación del personal mínimo requerido, deberá presentar con su propuesta, carta de compromiso suscrita bajo la gravedad de juramento por medio de la cual señale que, en caso de resultar adjudicatario del respectivo lote del proceso de selección, contará con tal personal durante toda la ejecución del contrato atendiendo los criterios de idoneidad, experiencia y factores de dedicación anteriormente señalados.</t>
  </si>
  <si>
    <t>4.2,5.2 PERSONAL CLAVE LOTE 1</t>
  </si>
  <si>
    <t>TITULO PROFESIONAL/TITULO  DE POSGRADO</t>
  </si>
  <si>
    <t>ESPECIALISTA HIDRAULICO 50%</t>
  </si>
  <si>
    <t>ACREDITACION DEL PERSONAL CLAVE</t>
  </si>
  <si>
    <t>a) Fotocopia de la cédula de ciudadanía</t>
  </si>
  <si>
    <t>b) Fotocopia de la matrícula profesional, certificado de vigencia de la matrícula profesional, expedido por la autoridad competente.</t>
  </si>
  <si>
    <t xml:space="preserve">c. Diploma y/o Acta de grado de la especialización y/o maestría (cuando aplique). </t>
  </si>
  <si>
    <t>d. Carta de compromiso suscrita por el profesional o persona propuesta para el cargo solicitado del personal clave, por medio de la cual se comprometa al porcentaje % de dedicación según el cargo propuesto.</t>
  </si>
  <si>
    <t>PERSONAL CLAVE (ESPECIALISTA HIDRAULICO)</t>
  </si>
  <si>
    <t xml:space="preserve">     PROPONENTE                                                              </t>
  </si>
  <si>
    <t xml:space="preserve">EXPERIENCIA PERSINAL CLAVE ESPECIALISTA HIDRAULICO: </t>
  </si>
  <si>
    <r>
      <t xml:space="preserve">El proponente acreditará la experiencia específica con máximo TRES (3) CONTRATOS, cuyo objeto o alcance corresponda a “ESTUDIOS Y DISEÑOS DE PROYECTOS DE ALCANTARILLADO Y/O COLECTORES Y/O INTERCEPTORES Y/O PLANTAS Y/O SISTEMAS DE TRATAMIENTO DE AGUAS RESIDUALES” y cuya sumatoria sea igual o superior al 100% del presupuesto del lote al cual se presente en el proceso de selección expresado en Salarios Mínimos Mensuales Legales Vigentes a la fecha de terminación del contrato aportado.
</t>
    </r>
    <r>
      <rPr>
        <sz val="14"/>
        <color rgb="FFFF0000"/>
        <rFont val="Calibri"/>
        <family val="2"/>
        <scheme val="minor"/>
      </rPr>
      <t>Adicionalmente, el objeto o alcance de por lo menos UNO (1) de los CONTRATOS aportados deberá corresponder a “DISEÑO DE PLANTAS Y/O SISTEMAS DE TRATAMIENTO DE AGUAS RESIDUALES”.</t>
    </r>
    <r>
      <rPr>
        <sz val="14"/>
        <color theme="1"/>
        <rFont val="Calibri"/>
        <family val="2"/>
        <scheme val="minor"/>
      </rPr>
      <t xml:space="preserve">
Cada uno de los contratos aportados deberán estar inscritos y clasificados en el Registro Único de Proponentes (RUP), en los códigos UNSPSC: 801016 Y 811015</t>
    </r>
  </si>
  <si>
    <t>CONSORCIO SIAQUIN</t>
  </si>
  <si>
    <t xml:space="preserve">ANCIZAR PEREZ CERVERA </t>
  </si>
  <si>
    <t>N/A</t>
  </si>
  <si>
    <t>INGENIERO CIVIL</t>
  </si>
  <si>
    <t xml:space="preserve">CUM´PLE </t>
  </si>
  <si>
    <t>RDC INGENIERIA Y CONSTRUCCIÓN S.A.S.,</t>
  </si>
  <si>
    <t>ENVIRONMENTAL &amp; WATER SOLUTIONS SAS</t>
  </si>
  <si>
    <t>TOPOLOGIA
SAS BIC</t>
  </si>
  <si>
    <t xml:space="preserve">PERSONAL MINIMO </t>
  </si>
  <si>
    <t>FUNDACION GRANJAS PRODUCTIVAS</t>
  </si>
  <si>
    <t>SI</t>
  </si>
  <si>
    <t xml:space="preserve">ESTUDIOS Y DISEÑOS PARA LA FACTIBILIDAD DE LA CONSRUCCION DE ACUEDUCTO Y ALCANTARILLADO VEREDAL Y UNA PTAR EN EL CORREGIMINENTO SABANAS DE TORRES EN EL MUNIICIO DE MORROA, </t>
  </si>
  <si>
    <t>33/114</t>
  </si>
  <si>
    <t>ECOMEDICS</t>
  </si>
  <si>
    <t>54/224</t>
  </si>
  <si>
    <t>CONSULTORIA PARA LA ELABORACION DE ESTUDIOS Y DISEÑOS DE INGENIERIA DETALLADA PARA LA CONSTRUCCION DE UNA RED DE ALCANTARILLADO DE COLECCIÓN DE EFLUENTES DE 800 ML DE TUBERIA CORRUGADA PVC DE 8" Y UN SISTEMA DE TRATMIENTO DE AGUAS RESIDUALES DOMESTICAS E INDUSTRIALES CON UNA CAPACIDAD INSTALADA DE 30 M3/D</t>
  </si>
  <si>
    <t>MUNICIPIO DE FALAN</t>
  </si>
  <si>
    <t>ESTUDIOS, DISEÑOS Y COMPONENTE PRESUPUESTAL DE OS DISEÑOS PARA LA CONSTRUCCION DE LA PTAR MUNIICPIO DE FALAN</t>
  </si>
  <si>
    <t>CUMPLE</t>
  </si>
  <si>
    <t xml:space="preserve">NOMBRE:  LINA MARCELA CAMACHO TRIANA </t>
  </si>
  <si>
    <t>INGENIERA AMBIENTAL Y SANITARIA/</t>
  </si>
  <si>
    <t>6 AÑOS</t>
  </si>
  <si>
    <t>ESPECIALISTA EN AGUAS Y SANEAMIENTO AMBIENTAL</t>
  </si>
  <si>
    <t>e) Certificados de experiencia. ANEXO P</t>
  </si>
  <si>
    <t>CUMPLE/NO CUMPLE</t>
  </si>
  <si>
    <t>FUNAGRONAL</t>
  </si>
  <si>
    <t>FUN 010/2024</t>
  </si>
  <si>
    <t>103651-07-2020</t>
  </si>
  <si>
    <t>124118-02-2022</t>
  </si>
  <si>
    <t>1008/48</t>
  </si>
  <si>
    <t xml:space="preserve"> SMMLV 2026</t>
  </si>
  <si>
    <t>ESTUDIOS Y MANEJO DE PROYECTOS S.A.S</t>
  </si>
  <si>
    <t>STELLA GAITAN MOYA</t>
  </si>
  <si>
    <t>HECTOR JAVIER MOGOLLON CADENA</t>
  </si>
  <si>
    <t xml:space="preserve"> CUMPLE </t>
  </si>
  <si>
    <t>ADVANTAGE ENERGY</t>
  </si>
  <si>
    <t>63/439</t>
  </si>
  <si>
    <t xml:space="preserve">NOMBRE: VICTOR JOSE BARBER LOZANO </t>
  </si>
  <si>
    <t>ESPECIALISTA EN HIDRAULICA DE RIOS Y COSTAS</t>
  </si>
  <si>
    <t xml:space="preserve">e) Certificados de experiencia. </t>
  </si>
  <si>
    <t xml:space="preserve">CUMPLE 
</t>
  </si>
  <si>
    <t>ESTUDIOS Y DISEÑOS DEL SIGUIENTE CONTRATO: "CONSTRUCCIÓN DE ALCANTARILLADO DEL CORREGIMIENTO PUERTO UMBRÍA EN LA JURISDICCIÓN DEL MUNICIPIO VILLAGARZÓN EN EL DEPARTAMENTO DE PUTUMAYO" EN ACTIVIDADES INCLUYE  DISEÑO PTAR SECTOR ELMUELLE</t>
  </si>
  <si>
    <t>JUAN JOSE RESTREPO ROMERO</t>
  </si>
  <si>
    <t>ENTRETANGENCIA S.A.S</t>
  </si>
  <si>
    <t>SOLANA PETROLIUM/INVERSIONES JEMMFA</t>
  </si>
  <si>
    <t xml:space="preserve">Aporta contrato y certificaion laboral, copia del contrato principal con liquidacion </t>
  </si>
  <si>
    <t xml:space="preserve">SL-028 /2001
AGUAMACO Y  AGUABLANCA META </t>
  </si>
  <si>
    <t>SL-018 /2003
ACHIOTE Y EL LIBANO PUTUMAYO</t>
  </si>
  <si>
    <t>SL-039 /2005
ALTO CUMANA Y ALTO CUPAGUA CASANARE</t>
  </si>
  <si>
    <t>CUMPLE - VER ANEXO P1</t>
  </si>
  <si>
    <t>CUMPLE - SUBSANO CORRECTAMENTE</t>
  </si>
  <si>
    <t>CODENCO</t>
  </si>
  <si>
    <t xml:space="preserve">Presenta copia del contrato, acta de terminación y orden de servicios </t>
  </si>
  <si>
    <r>
      <t xml:space="preserve">1. Presenta carta de compromiso con porcentaje de dedicación requerido en los plegos de condiciones . </t>
    </r>
    <r>
      <rPr>
        <b/>
        <u/>
        <sz val="12"/>
        <color theme="1"/>
        <rFont val="Calibri"/>
        <family val="2"/>
        <scheme val="minor"/>
      </rPr>
      <t xml:space="preserve">CUMPLE- SUBSANA CORRECTAMENTE </t>
    </r>
    <r>
      <rPr>
        <sz val="12"/>
        <color theme="1"/>
        <rFont val="Calibri"/>
        <family val="2"/>
        <scheme val="minor"/>
      </rPr>
      <t xml:space="preserve">
2, Presenta contrato principal de la  consultoría a certificar, con acta de terminación y orden de servicio. </t>
    </r>
    <r>
      <rPr>
        <b/>
        <u/>
        <sz val="12"/>
        <color theme="1"/>
        <rFont val="Calibri"/>
        <family val="2"/>
        <scheme val="minor"/>
      </rPr>
      <t xml:space="preserve">CUMPLE SUBSANA CORRECTAMENTE </t>
    </r>
  </si>
  <si>
    <t xml:space="preserve"> CUMPLE - VER ANEXO P3</t>
  </si>
  <si>
    <t xml:space="preserve"> CUMPLE</t>
  </si>
  <si>
    <r>
      <t xml:space="preserve">“ESTUDIOS Y DISEÑOS PARA COLECTORES INTERCEPTORES Y SISTEMAS DE TRATAMIENTO DE AGUAS RESIDUALES EN EL DEPARTAMENTO DEL QUINDÍO” </t>
    </r>
    <r>
      <rPr>
        <b/>
        <sz val="14"/>
        <color rgb="FFFF0000"/>
        <rFont val="Calibri"/>
        <family val="2"/>
        <scheme val="minor"/>
      </rPr>
      <t>LOTE 2: ESTUDIOS Y DISEÑOS PARA LA OPTIMIZACIÓN Y CONSTRUCCIÓN COLECTOR LA TULIA, MUNICIPIO DE LA TEBAIDA, DEPARTAMENTO DEL QUINDIO.</t>
    </r>
  </si>
  <si>
    <t>PRESUPUESTO  OFICIAL EN SMMLV 2026</t>
  </si>
  <si>
    <t>N.A.</t>
  </si>
  <si>
    <t>4.2.2 EXPERENCIA ESPECIFICA-PROPONENTE LOTE 2</t>
  </si>
  <si>
    <r>
      <t xml:space="preserve">El proponente acreditará la experiencia específica con máximo TRES (3) CONTRATOS, cuyo objeto o alcance corresponda a “ESTUDIOS Y DISEÑOS DE PROYECTOS DE ALCANTARILLADO Y/O COLECTORES Y/O INTERCEPTORES Y/O PLANTAS Y/O SISTEMAS DE TRATAMIENTO DE AGUAS RESIDUALES” y cuya sumatoria sea igual o superior al 100% del presupuesto del lote al cual se presente en el proceso de selección expresado en Salarios Mínimos Mensuales Legales Vigentes a la fecha de terminación del contrato aportado.
</t>
    </r>
    <r>
      <rPr>
        <sz val="14"/>
        <color rgb="FFFF0000"/>
        <rFont val="Calibri"/>
        <family val="2"/>
        <scheme val="minor"/>
      </rPr>
      <t>Adicionalmente, el objeto o alcance de por lo menos UNO (1) de los CONTRATOS aportados deberá corresponder a “DISEÑOS DE PROYECTOS DE ALCANTARILLADO Y/O COLECTORES Y/O INTERCEPTORES”.</t>
    </r>
    <r>
      <rPr>
        <sz val="14"/>
        <color theme="1"/>
        <rFont val="Calibri"/>
        <family val="2"/>
        <scheme val="minor"/>
      </rPr>
      <t xml:space="preserve">
Cada uno de los contratos aportados deberán estar inscritos y clasificados en el Registro Único de Proponentes (RUP), en los códigos UNSPSC: 801016 Y 811015</t>
    </r>
  </si>
  <si>
    <t>DEPARTAMENTO DEL QUINDIO</t>
  </si>
  <si>
    <t>Estudios y diseños para la implementacion de los servicios de acueducto y alcantarillado y sistemas de tratamiento de aguas residuales en el resguardo indigena dachi agore drua en el Municipio de Calarca y Cabildo Chichaque en el Municipio de Cordoba</t>
  </si>
  <si>
    <t>Diseño del colector y sistema de tratamiento de agua residual para el sector recreo-roman para el Municipio de Filandia</t>
  </si>
  <si>
    <t>7/24</t>
  </si>
  <si>
    <t>6/23</t>
  </si>
  <si>
    <t>4.2,5.1 PERSONAL MINIMO REQUERIDO LOTE 2</t>
  </si>
  <si>
    <t>4.2,5.2 PERSONAL CLAVE LOTE 2</t>
  </si>
  <si>
    <t>EXPERIENCIA ESPECIFICA EN AÑOS</t>
  </si>
  <si>
    <t>NOMBRE:  ALEX HURTADO QUINTERO,</t>
  </si>
  <si>
    <t>INGENIERO CIVIL/ESPECIALISTA EN HIDRAULICA Y AMBIENTAL</t>
  </si>
  <si>
    <t>e) Certificados de experiencia.</t>
  </si>
  <si>
    <t>ANEXO P2</t>
  </si>
  <si>
    <t xml:space="preserve">     PROPONENTE                                         </t>
  </si>
  <si>
    <t>PERSINAL MINIMO</t>
  </si>
  <si>
    <t xml:space="preserve">En subsanacion presenta carta de compromiso suscrita bajo la gravedad de juramento por medio de la cual señala que, en caso de resultar adjudicatario del Lote 2, contará con tal personal durante toda la ejecución del contrato atendiendo los criterios de idoneidad, experiencia y factores de dedicación anteriormente señalados. Numeral 4.2.5.1.3. del pliego de condiciones definitivo. CUMPLE-SUBSANO CORRECTAMENTE </t>
  </si>
  <si>
    <t xml:space="preserve">No cumple con la experiencia especifica. Ver hoja ANEXO P2. 
Los certificados No 4 y 5 presentados en subsanacion para acreditar la experiencia del especialista hidraulico NO CUMPLEN con la  NOTA 4 del numeral 4.2.5.2.3. NO CUMPLE -NO SUBSANO CORRECTAMENTE </t>
  </si>
  <si>
    <t>EPA ESP</t>
  </si>
  <si>
    <t>09 DE 2020</t>
  </si>
  <si>
    <t xml:space="preserve">CONTRATO COMPLEMENTADO EN SUBSANACION - Aporta contrato y certificacion laboral, copia del contrato principal con liquidacion </t>
  </si>
  <si>
    <t>CONSORCIO PLAN MAESTRO DE PANAMA ARAUCA</t>
  </si>
  <si>
    <t>No aporta el contrato principal de la obra o consultoría, con acta de terminación o liquidación y el contrato laboral que tuvo el profesional, en el que se demuestre el vínculo laboral que tuvo este con la empresa privada que lo certifica. NOTA 4 del Numeral 4.2.5.2.3. del pliego de condiciones definitivo.</t>
  </si>
  <si>
    <t>UNION TEMPORAL BASE MILITAR 68</t>
  </si>
  <si>
    <t>No aporta el acta de terminacion o liquidacion del Contrato de prestacion de servicios 13A de 2021 ni el contrato laboral del profesional.
Adicionalmente, se analiza la certificacion aportada en subanacion emitida por la EMPRESA DE DESARROLLO URBANO – EDU, donde se relaciona al profesional propuesto pero la misma no cumple con el contenido minimo definidio en la NOTA 3 del numeral 4.2.5.2.3. del pliego de condiciones definitivo.</t>
  </si>
  <si>
    <t>ALFA Y OMEGA INGENIEROS SAS</t>
  </si>
  <si>
    <t>No apoorta el acta de terminacion o liquidacion del Contrato de prestacion de servicios suscrito entre Alfa y Omega e Hidrica ni el contrato laboral del profesional.</t>
  </si>
  <si>
    <t>Contrato 4</t>
  </si>
  <si>
    <t>Presenta certificacion de ut base militar 68 a hidrica (la certificacion menciona a alex hurtado como especialista)</t>
  </si>
  <si>
    <t>Presenta contrato 13A entre ut base militar e hidrica</t>
  </si>
  <si>
    <t>Presenta certificacion de la EDU a la ut base militar 68 (la certificacion menciona a alex pag 107)</t>
  </si>
  <si>
    <t>Presenta contrato entre la EDU y la ut base militar 68</t>
  </si>
  <si>
    <t>Presenta acta bilateral de cierre del contrato de la edu con la ut</t>
  </si>
  <si>
    <t>Contrato 5</t>
  </si>
  <si>
    <t>Certificacion alfa y omega a hidrica (la certificacion menciona a alex hurtado como especialista)</t>
  </si>
  <si>
    <t>Presenta Contrato de prestacion de servicios entre alfa y omega con hidrica</t>
  </si>
  <si>
    <t>Presenta anexo al contrato 4600094661 de 2022 suscrito entre alcaldia de medellin y alfa y omega</t>
  </si>
  <si>
    <t>Presenta pantallazo secop contrato 4600094661</t>
  </si>
  <si>
    <t>Presenta acta de terminacion del Contrato No 46000946661</t>
  </si>
  <si>
    <t xml:space="preserve">EXPERIENCIA PERSONAL CLAVE ESPECIALISTA HIDRAULICO: </t>
  </si>
  <si>
    <r>
      <rPr>
        <b/>
        <sz val="12"/>
        <color theme="1"/>
        <rFont val="Calibri"/>
        <family val="2"/>
        <scheme val="minor"/>
      </rPr>
      <t>PERSONA NATURAL</t>
    </r>
    <r>
      <rPr>
        <sz val="12"/>
        <color theme="1"/>
        <rFont val="Calibri"/>
        <family val="2"/>
        <scheme val="minor"/>
      </rPr>
      <t>:El Proponente persona natural deberá acreditar  el título profesional de INGENIERIA CIVIL Y/O INGENIERIA SANITARIA Y/O INGENIERÍA AMBIENTAL Y SANITARIA con experiencia profesional de CINCO (05) AÑOS contada a partir de la expedición de la tarjeta y/o matrícula profesional del respectivo profesional, copia de la matrícula profesional y certificado de vigencia expedida por la autoridad competente máxima de SEIS (06) MESES, contados a partir de la fecha de cierre del presente proceso de selección.</t>
    </r>
  </si>
  <si>
    <r>
      <rPr>
        <b/>
        <sz val="12"/>
        <color theme="1"/>
        <rFont val="Calibri"/>
        <family val="2"/>
        <scheme val="minor"/>
      </rPr>
      <t>PERSONA JURIDICA</t>
    </r>
    <r>
      <rPr>
        <sz val="12"/>
        <color theme="1"/>
        <rFont val="Calibri"/>
        <family val="2"/>
        <scheme val="minor"/>
      </rPr>
      <t>:En el caso de la persona jurídica la experiencia general será de CINCO (05) AÑOS, la cual se contará a partir de la fecha de constitución registrada en el Certificado de Existencia y Representación Legal expedido por la Cámara de Comercio y que dentro de su actividad social y comercial comprenda actividades relacionadas en CONSULTORÍAS DE AGUA POTABLE Y SANEAMIENTO BÁSICO. 
Tratándose de personas jurídicas, el representante legal o quien avala su oferta, deberá acreditar ser profesional en INGENIERÍA CIVIL Y/O INGENIERÍA SANITARIA Y/O INGENIERÍA AMBIENTAL Y SANITARIA, con experiencia profesional de CINCO (05) AÑOS contada a partir de la expedición de la tarjeta y/o matrícula profesional del respectivo profesional, copia de la matrícula profesional y certificado de vigencia expedida por la autoridad competente máxima de SEIS (06) MESES, contados a partir de la fecha de cierre del presente proceso de selección.</t>
    </r>
  </si>
  <si>
    <r>
      <t xml:space="preserve">CONSORCIOS O UNIONES TEMPORALES: </t>
    </r>
    <r>
      <rPr>
        <sz val="12"/>
        <color theme="1"/>
        <rFont val="Calibri"/>
        <family val="2"/>
        <scheme val="minor"/>
      </rPr>
      <t>Para el caso de CONSORCIOS Y/O UNIONES TEMPORALES, al menos uno de los integrantes deberá acreditar como mínimo CINCO (05) AÑOS de experiencia general, sin embargo, deberá de verificar los anteriores numerales para efectos de determinar cómo acreditará la condición de experiencia general (Experiencia general para personas jurídicas y Experiencia general y/o profesional para personas naturales).
En todo caso, deberá observarse por cada participante de la estructura plural el requisito de acreditación de la calidad profesional en INGENIERÍA CIVIL, Y/O INGENIERÍA SANITARIA, Y/O INGENIERÍA AMBIENTAL Y SANITARIA, bien sea por el integrante persona natural, el representante legal de la persona jurídica o su avalista.</t>
    </r>
    <r>
      <rPr>
        <b/>
        <sz val="12"/>
        <color theme="1"/>
        <rFont val="Calibri"/>
        <family val="2"/>
        <scheme val="minor"/>
      </rPr>
      <t xml:space="preserve">
 </t>
    </r>
  </si>
  <si>
    <r>
      <t xml:space="preserve">El proponente acreditará la experiencia específica con máximo TRES (3) CONTRATOS, cuyo objeto o alcance corresponda a “ESTUDIOS Y DISEÑOS DE PROYECTOS DE ALCANTARILLADO Y/O COLECTORES Y/O INTERCEPTORES Y/O PLANTAS Y/O SISTEMAS DE TRATAMIENTO DE AGUAS RESIDUALES” y cuya sumatoria sea igual o superior al 100% del presupuesto del lote al cual se presente en el proceso de selección expresado en Salarios Mínimos Mensuales Legales Vigentes a la fecha de terminación del contrato aportado.
</t>
    </r>
    <r>
      <rPr>
        <sz val="12"/>
        <color rgb="FFFF0000"/>
        <rFont val="Calibri"/>
        <family val="2"/>
        <scheme val="minor"/>
      </rPr>
      <t>Adicionalmente, el objeto o alcance de por lo menos UNO (1) de los CONTRATOS aportados deberá corresponder a “DISEÑO DE PLANTAS Y/O SISTEMAS DE TRATAMIENTO DE AGUAS RESIDUALES”.</t>
    </r>
    <r>
      <rPr>
        <sz val="12"/>
        <color theme="1"/>
        <rFont val="Calibri"/>
        <family val="2"/>
        <scheme val="minor"/>
      </rPr>
      <t xml:space="preserve">
Cada uno de los contratos aportados deberán estar inscritos y clasificados en el Registro Único de Proponentes (RUP), en los códigos UNSPSC: 801016 Y 811015</t>
    </r>
  </si>
  <si>
    <r>
      <t xml:space="preserve">
El oferente presenta en la subsanación, observación donde indica que, de acuerdo a lo requerido en los pliegos con relación a la experincia especifica adicional, </t>
    </r>
    <r>
      <rPr>
        <b/>
        <u/>
        <sz val="12"/>
        <color theme="1"/>
        <rFont val="Calibri"/>
        <family val="2"/>
        <scheme val="minor"/>
      </rPr>
      <t>si cumple</t>
    </r>
    <r>
      <rPr>
        <sz val="12"/>
        <color theme="1"/>
        <rFont val="Calibri"/>
        <family val="2"/>
        <scheme val="minor"/>
      </rPr>
      <t xml:space="preserve"> porque el contrato presentado indica que el alcance contemplaba diseños de PTAR. Sin embargo, esto no fue  motivo de observación en la solicitud de subsanación, teniendo en cuenta que, se cumpliócon el requisito en la propuesta inicial. 
La soliictud de subsanación como lo dice claramente la nota correspondiente a:  "</t>
    </r>
    <r>
      <rPr>
        <i/>
        <sz val="12"/>
        <color theme="1"/>
        <rFont val="Calibri"/>
        <family val="2"/>
        <scheme val="minor"/>
      </rPr>
      <t xml:space="preserve">El contrato aportado fue suscrito con un privado y la factura aportada </t>
    </r>
    <r>
      <rPr>
        <b/>
        <i/>
        <u/>
        <sz val="12"/>
        <color theme="1"/>
        <rFont val="Calibri"/>
        <family val="2"/>
        <scheme val="minor"/>
      </rPr>
      <t>corresponde solo a un porcentaje del valor total del contrato</t>
    </r>
    <r>
      <rPr>
        <i/>
        <sz val="12"/>
        <color theme="1"/>
        <rFont val="Calibri"/>
        <family val="2"/>
        <scheme val="minor"/>
      </rPr>
      <t>.</t>
    </r>
    <r>
      <rPr>
        <b/>
        <sz val="12"/>
        <color theme="1"/>
        <rFont val="Calibri"/>
        <family val="2"/>
        <scheme val="minor"/>
      </rPr>
      <t xml:space="preserve"> ...</t>
    </r>
    <r>
      <rPr>
        <i/>
        <sz val="12"/>
        <color theme="1"/>
        <rFont val="Calibri"/>
        <family val="2"/>
        <scheme val="minor"/>
      </rPr>
      <t xml:space="preserve">En caso de que el proponente presente </t>
    </r>
    <r>
      <rPr>
        <b/>
        <i/>
        <u/>
        <sz val="12"/>
        <color theme="1"/>
        <rFont val="Calibri"/>
        <family val="2"/>
        <scheme val="minor"/>
      </rPr>
      <t>certificaciones expedidas por privados</t>
    </r>
    <r>
      <rPr>
        <i/>
        <sz val="12"/>
        <color theme="1"/>
        <rFont val="Calibri"/>
        <family val="2"/>
        <scheme val="minor"/>
      </rPr>
      <t xml:space="preserve"> estas deben contener anexo contrato y/o factura de venta y/o factura electrónica de venta. DEBE SUBSANAR" . 
</t>
    </r>
    <r>
      <rPr>
        <sz val="12"/>
        <color theme="1"/>
        <rFont val="Calibri"/>
        <family val="2"/>
        <scheme val="minor"/>
      </rPr>
      <t xml:space="preserve">El oferente preseta factura por valor del 90% del valor del contrato, que sumada a la factura presentada con la propuesta  y correspondiente al 10% del valor del contrato, cumple con el requerimiento de los pliegosde condiciones .  </t>
    </r>
    <r>
      <rPr>
        <b/>
        <u/>
        <sz val="12"/>
        <color theme="1"/>
        <rFont val="Calibri"/>
        <family val="2"/>
        <scheme val="minor"/>
      </rPr>
      <t xml:space="preserve"> CUMPLE- SUBSANO CORRECTAMENTE</t>
    </r>
  </si>
  <si>
    <r>
      <t xml:space="preserve">El proponente acreditará la experiencia específica con máximo TRES (3) CONTRATOS, cuyo objeto o alcance corresponda a “ESTUDIOS Y DISEÑOS DE PROYECTOS DE ALCANTARILLADO Y/O COLECTORES Y/O INTERCEPTORES Y/O PLANTAS Y/O SISTEMAS DE TRATAMIENTO DE AGUAS RESIDUALES” y cuya sumatoria sea igual o superior al 100% del presupuesto del lote al cual se presente en el proceso de selección expresado en Salarios Mínimos Mensuales Legales Vigentes a la fecha de terminación del contrato aportado.
</t>
    </r>
    <r>
      <rPr>
        <sz val="12"/>
        <color rgb="FFFF0000"/>
        <rFont val="Calibri"/>
        <family val="2"/>
        <scheme val="minor"/>
      </rPr>
      <t>Adicionalmente, el objeto o alcance de por lo menos UNO (1) de los CONTRATOS aportados deberá corresponder a “DISEÑOS DE PROYECTOS DE ALCANTARILLADO Y/O COLECTORES Y/O INTERCEPTORES”.</t>
    </r>
    <r>
      <rPr>
        <sz val="12"/>
        <color theme="1"/>
        <rFont val="Calibri"/>
        <family val="2"/>
        <scheme val="minor"/>
      </rPr>
      <t xml:space="preserve">
Cada uno de los contratos aportados deberán estar inscritos y clasificados en el Registro Único de Proponentes (RUP), en los códigos UNSPSC: 801016 Y 811015</t>
    </r>
  </si>
  <si>
    <r>
      <t xml:space="preserve">“ESTUDIOS Y DISEÑOS PARA COLECTORES INTERCEPTORES Y SISTEMAS DE TRATAMIENTO DE AGUAS RESIDUALES EN EL DEPARTAMENTO DEL QUINDÍO” </t>
    </r>
    <r>
      <rPr>
        <b/>
        <sz val="14"/>
        <color rgb="FFFF0000"/>
        <rFont val="Calibri"/>
        <family val="2"/>
        <scheme val="minor"/>
      </rPr>
      <t xml:space="preserve"> LOTE 1: ESTUDIOS Y DISEÑOS PARA LA CONSTRUCCIÓN DEL COLECTOR RÍO GRIS Y DE LA PLANTA DE TRATAMIENTO DE AGUAS RESIDUALES, PTAR, MUNICIPIO DE GÉNOVA, DEPARTAMENTO DEL QUINDÍO.</t>
    </r>
  </si>
  <si>
    <t xml:space="preserve">En subsanacion cumple con la experiencia especifica. Ver hoja ANEXO P1. </t>
  </si>
  <si>
    <t>En subsanacion aporta la factura del porcentaje restante del valor ejecutado. CUMPLE</t>
  </si>
  <si>
    <t>ANEXO P1</t>
  </si>
  <si>
    <t>INGENIERO CIVIL/ESPECIALISTA EN HIDRAULICA DE RIOS Y COSTAS</t>
  </si>
  <si>
    <t>NOMBRE:  VICTOR JOSE BARBER LOZANO</t>
  </si>
  <si>
    <t>63/4390</t>
  </si>
  <si>
    <t>La ejecución del contrato en mención se realizó con presupuesto propio de la compañía contratante, dentro del acuerdo social contraído con las comunidades, los cuales permiten realizar inversión social en áreas de zonificación e impacto de posibles yacimientos petroleros de crudo y pesado, mediante la consultoría para presentar estudios y diseños del siguiente contrato: "Construcción de alcantarillado del corregimiento Puerto Umbría en la jurisdicción del municipio Villagarzón en el departamento de Putumayo".</t>
  </si>
  <si>
    <t>ADVANTAGE ENERGY SUCURSAL COLOMBIA</t>
  </si>
  <si>
    <t xml:space="preserve">CONTRATO APORTADO EN SUBSANACION - Aporta contrato y certificacion laboral, copia del contrato principal con liquidacion </t>
  </si>
  <si>
    <t>LA CERTIFICACION NO ES COMPLETAMENTE LEGIBLE
No aporta el contrato principal de la obra o consultoría, con acta de terminación o liquidación y el contrato laboral que tuvo el profesional, en el que se demuestre el vínculo laboral que tuvo este con la empresa privada que lo certifica. NOTA 4 del Numeral 4.2.5.2.3. del pliego de condiciones definitivo.</t>
  </si>
  <si>
    <t>OPO285-IV</t>
  </si>
  <si>
    <t>MEDICION Y CONTROL LTDA</t>
  </si>
  <si>
    <t>OPV-051-05</t>
  </si>
  <si>
    <t>RETO PETROLEUM LTDA</t>
  </si>
  <si>
    <t>SL-008-03-CZ</t>
  </si>
  <si>
    <t>SERVICIOS LAMUS Y MORALES LTDA</t>
  </si>
  <si>
    <t>TE/027-NS</t>
  </si>
  <si>
    <t>TETHYS PETROLEUM COMPANY</t>
  </si>
  <si>
    <t xml:space="preserve">No cumple con la experiencia especifica. Ver hoja ANEXO P2. 
Los certificados No 4 y 5 presentados en subsanacion para acreditar la experiencia del especialista hidraulico NO CUMPLEN con la  NOTA 4 del numeral 4.2.5.2.3. </t>
  </si>
  <si>
    <t xml:space="preserve">En subsanacion presenta carta de compromiso suscrita bajo la gravedad de juramento por medio de la cual señala que, en caso de resultar adjudicatario del Lote 2, contará con tal personal durante toda la ejecución del contrato atendiendo los criterios de idoneidad, experiencia y factores de dedicación anteriormente señalados. Numeral 4.2.5.1.3. del pliego de condiciones definitivo. </t>
  </si>
  <si>
    <r>
      <t>1. En la subsanacion presenta los certificados  para acreditar la experiencia del especialista hidraulico, los cuales CUMPLEN con la NOTA 4 del numeral 4.2.5.2.3, en el cual ANEXA: certificacion,  acta de terminación  y orden de servicio, en el cu</t>
    </r>
    <r>
      <rPr>
        <sz val="12"/>
        <rFont val="Calibri"/>
        <family val="2"/>
        <scheme val="minor"/>
      </rPr>
      <t>al se evidencia el vínculo laboral que tuvo este con la empresa privada que lo certifica.
2. Subsanado el certificado presentado de FUNAGRONAL correspondiente al contrato  FUN 010 -2023.</t>
    </r>
  </si>
  <si>
    <t>ANEXO P3</t>
  </si>
  <si>
    <t>1008/28148</t>
  </si>
  <si>
    <t>54/112</t>
  </si>
  <si>
    <t>33/57</t>
  </si>
  <si>
    <t>“ESTUDIOS, DISEÑOS Y COMPONENTE PRESUPUESTAL DE LOS DISEÑOS PARA LA CONSTRUCCION DE LA PTAR DEL MUNICIPIO DE FALAN”.</t>
  </si>
  <si>
    <t>CONSULTORIA PARA LA ELABORACIÓN DE ESTUDIOS Y DISEÑOS DE INGENIERÍA DETALLADA PARA LA CONSTRUCCIÓN DE UNA RED DE ALCANTARILLADO DE COLECCIÓN DE EFLUENTES DE 800 ML DE TUBERIA CORRUGADA PVC DE 8” Y UN SISTEMA DE TRATAMIENTO DE AGUAS RESIDUALES DOMÉSTICAS E INDUSTRIALES CON UNA CAPACIDAD INSTALADA DE 30 M3/D.”</t>
  </si>
  <si>
    <t>ESTUDIOS Y DISEÑOS PARA LA FACTIBILIDAD DE LA CONSTRUCCION DE ACUEDUCTO Y ALCANTARILLADO VEREDAL Y UNA PTAR EN EL CORREGIMIENTO SABANAS DE TORRES EN EL MUNICIPIO DE MORROA, CON EL FIN DE CONSEGUIR RECURSOS PRIVADOS PARA LA EJECUCION DE LAS OBRAS</t>
  </si>
  <si>
    <t>“ESTUDIOS Y DISEÑOS PARA COLECTORES INTERCEPTORES Y SISTEMAS DE TRATAMIENTO DE AGUAS RESIDUALES EN EL DEPARTAMENTO DEL QUINDÍO” LOTE 2: ESTUDIOS Y DISEÑOS PARA LA OPTIMIZACIÓN Y CONSTRUCCIÓN COLECTOR LA TULIA, MUNICIPIO DE LA TEBAIDA, DEPARTAMENTO DEL QUINDIO.</t>
  </si>
  <si>
    <t xml:space="preserve">Subsanada la documentacion, dando cumplimiento a la NOTA 4 del numeral 4.2.5.2.3. NO ANEXA: el contrato principal de la  consultoría a certificar, con acta de terminación o liquidación y el contrato laboral que tuvo el profesional, en el que se demuestre el vínculo laboral que tuvo este con la empresa privada que lo certifica. </t>
  </si>
  <si>
    <t>CIDENCO</t>
  </si>
  <si>
    <t>1. Subsanada la documentacion, dando cumplimiento a la NOTA 4 del numeral 4.2.5.2.3. NO ANEXA: el contrato principal de la  consultoría a certificar, con acta de terminación o liquidación y el contrato laboral que tuvo el profesional, en el que se demuestre el vínculo laboral que tuvo este con la empresa privada que lo certifica. 
2. Subsanado el certificado indica que el contrato es FUN 010 -2023.</t>
  </si>
  <si>
    <t>FUN 010/2023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</si>
</sst>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 #,##0.00_-;\-&quot;$&quot;\ * #,##0.00_-;_-&quot;$&quot;\ * &quot;-&quot;??_-;_-@_-"/>
    <numFmt numFmtId="164" formatCode="_-&quot;$&quot;* #,##0_-;\-&quot;$&quot;* #,##0_-;_-&quot;$&quot;* &quot;-&quot;_-;_-@_-"/>
    <numFmt numFmtId="165" formatCode="&quot;$&quot;\ #,##0.00"/>
    <numFmt numFmtId="166" formatCode="0.0%"/>
    <numFmt numFmtId="167" formatCode="&quot;$&quot;\ #,##0.00;[Red]&quot;$&quot;\ #,##0.00"/>
    <numFmt numFmtId="168" formatCode="0.000"/>
    <numFmt numFmtId="169" formatCode="[$$]\ #,##0.00;\-[$$]\ #,##0.00"/>
  </numFmts>
  <fonts count="63"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22"/>
      <color theme="1"/>
      <name val="Calibri"/>
      <family val="2"/>
      <scheme val="minor"/>
    </font>
    <font>
      <b/>
      <sz val="22"/>
      <color theme="1"/>
      <name val="Calibri"/>
      <family val="2"/>
      <scheme val="minor"/>
    </font>
    <font>
      <b/>
      <sz val="14"/>
      <color theme="1"/>
      <name val="Calibri"/>
      <family val="2"/>
      <scheme val="minor"/>
    </font>
    <font>
      <b/>
      <u/>
      <sz val="14"/>
      <color theme="1"/>
      <name val="Calibri"/>
      <family val="2"/>
      <scheme val="minor"/>
    </font>
    <font>
      <b/>
      <i/>
      <u/>
      <sz val="16"/>
      <color theme="1"/>
      <name val="Calibri"/>
      <family val="2"/>
      <scheme val="minor"/>
    </font>
    <font>
      <i/>
      <u/>
      <sz val="16"/>
      <color theme="1"/>
      <name val="Calibri"/>
      <family val="2"/>
      <scheme val="minor"/>
    </font>
    <font>
      <b/>
      <u/>
      <sz val="12"/>
      <color theme="1"/>
      <name val="Calibri"/>
      <family val="2"/>
      <scheme val="minor"/>
    </font>
    <font>
      <b/>
      <i/>
      <sz val="14"/>
      <color theme="1"/>
      <name val="Calibri"/>
      <family val="2"/>
      <scheme val="minor"/>
    </font>
    <font>
      <b/>
      <sz val="12"/>
      <color theme="1"/>
      <name val="Calibri"/>
      <family val="2"/>
      <scheme val="minor"/>
    </font>
    <font>
      <b/>
      <u/>
      <sz val="16"/>
      <color theme="1"/>
      <name val="Calibri"/>
      <family val="2"/>
      <scheme val="minor"/>
    </font>
    <font>
      <b/>
      <i/>
      <sz val="20"/>
      <color theme="1"/>
      <name val="Calibri"/>
      <family val="2"/>
      <scheme val="minor"/>
    </font>
    <font>
      <i/>
      <sz val="12"/>
      <color theme="1"/>
      <name val="Calibri"/>
      <family val="2"/>
      <scheme val="minor"/>
    </font>
    <font>
      <sz val="16"/>
      <color theme="1"/>
      <name val="Calibri"/>
      <family val="2"/>
      <scheme val="minor"/>
    </font>
    <font>
      <b/>
      <i/>
      <sz val="16"/>
      <color theme="1"/>
      <name val="Calibri"/>
      <family val="2"/>
      <scheme val="minor"/>
    </font>
    <font>
      <sz val="14"/>
      <color theme="1"/>
      <name val="Calibri"/>
      <family val="2"/>
      <scheme val="minor"/>
    </font>
    <font>
      <b/>
      <i/>
      <u/>
      <sz val="20"/>
      <color theme="1"/>
      <name val="Calibri"/>
      <family val="2"/>
      <scheme val="minor"/>
    </font>
    <font>
      <b/>
      <sz val="18"/>
      <color theme="1"/>
      <name val="Calibri"/>
      <family val="2"/>
      <scheme val="minor"/>
    </font>
    <font>
      <b/>
      <i/>
      <u/>
      <sz val="22"/>
      <color theme="1"/>
      <name val="Calibri"/>
      <family val="2"/>
      <scheme val="minor"/>
    </font>
    <font>
      <b/>
      <sz val="9"/>
      <color indexed="81"/>
      <name val="Tahoma"/>
      <family val="2"/>
    </font>
    <font>
      <sz val="9"/>
      <color indexed="81"/>
      <name val="Tahoma"/>
      <family val="2"/>
    </font>
    <font>
      <sz val="12"/>
      <color indexed="81"/>
      <name val="Tahoma"/>
      <family val="2"/>
    </font>
    <font>
      <b/>
      <sz val="11"/>
      <color indexed="81"/>
      <name val="Tahoma"/>
      <family val="2"/>
    </font>
    <font>
      <sz val="11"/>
      <color indexed="81"/>
      <name val="Tahoma"/>
      <family val="2"/>
    </font>
    <font>
      <b/>
      <sz val="12"/>
      <color indexed="81"/>
      <name val="Tahoma"/>
      <family val="2"/>
    </font>
    <font>
      <b/>
      <sz val="11"/>
      <color theme="1"/>
      <name val="Calibri"/>
      <family val="2"/>
      <scheme val="minor"/>
    </font>
    <font>
      <sz val="13"/>
      <color theme="1"/>
      <name val="Calibri"/>
      <family val="2"/>
      <scheme val="minor"/>
    </font>
    <font>
      <sz val="11"/>
      <color theme="1"/>
      <name val="Calibri"/>
      <family val="2"/>
    </font>
    <font>
      <sz val="10"/>
      <color theme="1"/>
      <name val="Arial"/>
      <family val="2"/>
    </font>
    <font>
      <sz val="12"/>
      <color rgb="FFFF0000"/>
      <name val="Calibri"/>
      <family val="2"/>
      <scheme val="minor"/>
    </font>
    <font>
      <sz val="12"/>
      <color theme="1"/>
      <name val="Arial"/>
      <family val="2"/>
    </font>
    <font>
      <sz val="9"/>
      <color theme="1"/>
      <name val="Arial"/>
      <family val="2"/>
    </font>
    <font>
      <sz val="8"/>
      <color theme="1"/>
      <name val="Arial"/>
      <family val="2"/>
    </font>
    <font>
      <b/>
      <sz val="10"/>
      <color theme="1"/>
      <name val="Arial"/>
      <family val="2"/>
    </font>
    <font>
      <b/>
      <sz val="9"/>
      <color theme="1"/>
      <name val="Arial"/>
      <family val="2"/>
    </font>
    <font>
      <b/>
      <sz val="8"/>
      <color theme="1"/>
      <name val="Arial"/>
      <family val="2"/>
    </font>
    <font>
      <sz val="10"/>
      <name val="Arial"/>
      <family val="2"/>
    </font>
    <font>
      <b/>
      <sz val="10"/>
      <name val="Arial"/>
      <family val="2"/>
    </font>
    <font>
      <sz val="9"/>
      <name val="Arial"/>
      <family val="2"/>
    </font>
    <font>
      <sz val="10"/>
      <color theme="1"/>
      <name val="Calibri"/>
      <family val="2"/>
      <scheme val="minor"/>
    </font>
    <font>
      <b/>
      <sz val="14"/>
      <color rgb="FFFF0000"/>
      <name val="Calibri"/>
      <family val="2"/>
      <scheme val="minor"/>
    </font>
    <font>
      <sz val="14"/>
      <color rgb="FFFF0000"/>
      <name val="Calibri"/>
      <family val="2"/>
      <scheme val="minor"/>
    </font>
    <font>
      <sz val="12"/>
      <name val="Calibri"/>
      <family val="2"/>
      <scheme val="minor"/>
    </font>
    <font>
      <b/>
      <sz val="9"/>
      <color rgb="FF000000"/>
      <name val="Tahoma"/>
      <family val="2"/>
    </font>
    <font>
      <sz val="9"/>
      <color rgb="FF000000"/>
      <name val="Tahoma"/>
      <family val="2"/>
    </font>
    <font>
      <b/>
      <i/>
      <u/>
      <sz val="12"/>
      <color theme="1"/>
      <name val="Calibri"/>
      <family val="2"/>
      <scheme val="minor"/>
    </font>
    <font>
      <b/>
      <u/>
      <sz val="12"/>
      <name val="Calibri"/>
      <family val="2"/>
      <scheme val="minor"/>
    </font>
    <font>
      <b/>
      <i/>
      <sz val="12"/>
      <color theme="1"/>
      <name val="Calibri"/>
      <family val="2"/>
      <scheme val="minor"/>
    </font>
    <font>
      <b/>
      <sz val="12"/>
      <color theme="1"/>
      <name val="Arial"/>
      <family val="2"/>
    </font>
    <font>
      <sz val="12"/>
      <name val="Arial"/>
      <family val="2"/>
    </font>
    <font>
      <b/>
      <sz val="12"/>
      <name val="Arial"/>
      <family val="2"/>
    </font>
  </fonts>
  <fills count="18">
    <fill>
      <patternFill patternType="none"/>
    </fill>
    <fill>
      <patternFill patternType="gray125"/>
    </fill>
    <fill>
      <patternFill patternType="solid">
        <fgColor theme="0"/>
        <bgColor indexed="64"/>
      </patternFill>
    </fill>
    <fill>
      <patternFill patternType="solid">
        <fgColor theme="4"/>
        <bgColor indexed="64"/>
      </patternFill>
    </fill>
    <fill>
      <patternFill patternType="solid">
        <fgColor theme="8" tint="0.39997558519241921"/>
        <bgColor indexed="64"/>
      </patternFill>
    </fill>
    <fill>
      <patternFill patternType="solid">
        <fgColor rgb="FFD6FBFE"/>
        <bgColor indexed="64"/>
      </patternFill>
    </fill>
    <fill>
      <patternFill patternType="solid">
        <fgColor theme="2"/>
        <bgColor indexed="64"/>
      </patternFill>
    </fill>
    <fill>
      <patternFill patternType="solid">
        <fgColor theme="8" tint="-0.249977111117893"/>
        <bgColor indexed="64"/>
      </patternFill>
    </fill>
    <fill>
      <patternFill patternType="solid">
        <fgColor theme="5"/>
        <bgColor indexed="64"/>
      </patternFill>
    </fill>
    <fill>
      <patternFill patternType="solid">
        <fgColor rgb="FF00B05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0F4FA"/>
      </patternFill>
    </fill>
    <fill>
      <patternFill patternType="solid">
        <fgColor rgb="FFFFFFFF"/>
      </patternFill>
    </fill>
    <fill>
      <patternFill patternType="solid">
        <fgColor rgb="FFD6EAF8"/>
      </patternFill>
    </fill>
    <fill>
      <patternFill patternType="solid">
        <fgColor rgb="FFFFFF00"/>
        <bgColor indexed="64"/>
      </patternFill>
    </fill>
    <fill>
      <patternFill patternType="solid">
        <fgColor theme="3" tint="0.79998168889431442"/>
        <bgColor indexed="64"/>
      </patternFill>
    </fill>
    <fill>
      <patternFill patternType="solid">
        <fgColor theme="4" tint="0.59999389629810485"/>
        <bgColor indexed="64"/>
      </patternFill>
    </fill>
  </fills>
  <borders count="73">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diagonal/>
    </border>
    <border>
      <left style="medium">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diagonal/>
    </border>
    <border>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rgb="FF979991"/>
      </left>
      <right/>
      <top style="thin">
        <color rgb="FF979991"/>
      </top>
      <bottom style="thin">
        <color rgb="FF97999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6">
    <xf numFmtId="0" fontId="0" fillId="0" borderId="0"/>
    <xf numFmtId="164" fontId="12" fillId="0" borderId="0" applyFont="0" applyFill="0" applyBorder="0" applyAlignment="0" applyProtection="0"/>
    <xf numFmtId="0" fontId="9" fillId="0" borderId="0"/>
    <xf numFmtId="0" fontId="39" fillId="0" borderId="0"/>
    <xf numFmtId="0" fontId="4" fillId="0" borderId="0"/>
    <xf numFmtId="44" fontId="12" fillId="0" borderId="0" applyFont="0" applyFill="0" applyBorder="0" applyAlignment="0" applyProtection="0"/>
  </cellStyleXfs>
  <cellXfs count="1267">
    <xf numFmtId="0" fontId="0" fillId="0" borderId="0" xfId="0"/>
    <xf numFmtId="0" fontId="0" fillId="2" borderId="1" xfId="0" applyFill="1" applyBorder="1"/>
    <xf numFmtId="0" fontId="13" fillId="2" borderId="2" xfId="0" applyFont="1" applyFill="1" applyBorder="1" applyAlignment="1">
      <alignment vertical="center"/>
    </xf>
    <xf numFmtId="0" fontId="13" fillId="2" borderId="6" xfId="0" applyFont="1" applyFill="1" applyBorder="1" applyAlignment="1">
      <alignment vertical="center"/>
    </xf>
    <xf numFmtId="0" fontId="0" fillId="2" borderId="7" xfId="0" applyFill="1" applyBorder="1"/>
    <xf numFmtId="0" fontId="13" fillId="2" borderId="0" xfId="0" applyFont="1" applyFill="1" applyAlignment="1">
      <alignment vertical="center"/>
    </xf>
    <xf numFmtId="0" fontId="13" fillId="2" borderId="11" xfId="0" applyFont="1" applyFill="1" applyBorder="1" applyAlignment="1">
      <alignment vertical="center"/>
    </xf>
    <xf numFmtId="0" fontId="13" fillId="2" borderId="7" xfId="0" applyFont="1" applyFill="1" applyBorder="1" applyAlignment="1">
      <alignment vertical="center"/>
    </xf>
    <xf numFmtId="0" fontId="13" fillId="2" borderId="13" xfId="0" applyFont="1" applyFill="1" applyBorder="1" applyAlignment="1">
      <alignment vertical="center"/>
    </xf>
    <xf numFmtId="0" fontId="13" fillId="2" borderId="14" xfId="0" applyFont="1" applyFill="1" applyBorder="1" applyAlignment="1">
      <alignment vertical="center"/>
    </xf>
    <xf numFmtId="0" fontId="13" fillId="2" borderId="15" xfId="0" applyFont="1" applyFill="1" applyBorder="1" applyAlignment="1">
      <alignment vertical="center"/>
    </xf>
    <xf numFmtId="0" fontId="0" fillId="2" borderId="0" xfId="0" applyFill="1"/>
    <xf numFmtId="0" fontId="0" fillId="4" borderId="9" xfId="0" applyFill="1" applyBorder="1"/>
    <xf numFmtId="0" fontId="0" fillId="5" borderId="25" xfId="0" applyFill="1" applyBorder="1" applyProtection="1">
      <protection locked="0"/>
    </xf>
    <xf numFmtId="0" fontId="0" fillId="4" borderId="4" xfId="0" applyFill="1" applyBorder="1" applyAlignment="1">
      <alignment horizontal="center" vertical="center" wrapText="1"/>
    </xf>
    <xf numFmtId="0" fontId="0" fillId="4" borderId="22" xfId="0" applyFill="1" applyBorder="1" applyAlignment="1">
      <alignment horizontal="center" vertical="center" wrapText="1"/>
    </xf>
    <xf numFmtId="0" fontId="0" fillId="5" borderId="9" xfId="0" applyFill="1" applyBorder="1" applyAlignment="1" applyProtection="1">
      <alignment horizontal="center" vertical="center"/>
      <protection locked="0"/>
    </xf>
    <xf numFmtId="0" fontId="0" fillId="5" borderId="34" xfId="0" applyFill="1" applyBorder="1" applyProtection="1">
      <protection locked="0"/>
    </xf>
    <xf numFmtId="2" fontId="0" fillId="0" borderId="0" xfId="0" applyNumberFormat="1"/>
    <xf numFmtId="0" fontId="0" fillId="5" borderId="9" xfId="0" applyFill="1" applyBorder="1" applyProtection="1">
      <protection locked="0"/>
    </xf>
    <xf numFmtId="0" fontId="0" fillId="5" borderId="28" xfId="0" applyFill="1" applyBorder="1" applyProtection="1">
      <protection locked="0"/>
    </xf>
    <xf numFmtId="0" fontId="0" fillId="5" borderId="28" xfId="0" applyFill="1" applyBorder="1" applyAlignment="1" applyProtection="1">
      <alignment horizontal="center" vertical="center"/>
      <protection locked="0"/>
    </xf>
    <xf numFmtId="0" fontId="0" fillId="5" borderId="35" xfId="0" applyFill="1" applyBorder="1" applyProtection="1">
      <protection locked="0"/>
    </xf>
    <xf numFmtId="0" fontId="18" fillId="0" borderId="0" xfId="0" applyFont="1"/>
    <xf numFmtId="0" fontId="0" fillId="0" borderId="9" xfId="0" applyBorder="1"/>
    <xf numFmtId="0" fontId="0" fillId="0" borderId="44" xfId="0" applyBorder="1"/>
    <xf numFmtId="0" fontId="0" fillId="0" borderId="0" xfId="0" applyAlignment="1">
      <alignment horizontal="center"/>
    </xf>
    <xf numFmtId="0" fontId="0" fillId="8" borderId="0" xfId="0" applyFill="1"/>
    <xf numFmtId="1" fontId="0" fillId="0" borderId="19" xfId="1" applyNumberFormat="1" applyFont="1" applyBorder="1" applyAlignment="1">
      <alignment horizontal="center" vertical="center" wrapText="1"/>
    </xf>
    <xf numFmtId="9" fontId="0" fillId="0" borderId="20" xfId="0" applyNumberFormat="1" applyBorder="1" applyAlignment="1">
      <alignment horizontal="center" vertical="center" wrapText="1"/>
    </xf>
    <xf numFmtId="1" fontId="0" fillId="0" borderId="24" xfId="1" applyNumberFormat="1" applyFont="1" applyBorder="1" applyAlignment="1">
      <alignment horizontal="center" vertical="center" wrapText="1"/>
    </xf>
    <xf numFmtId="9" fontId="0" fillId="0" borderId="25" xfId="0" applyNumberFormat="1" applyBorder="1" applyAlignment="1">
      <alignment horizontal="center" vertical="center" wrapText="1"/>
    </xf>
    <xf numFmtId="0" fontId="0" fillId="0" borderId="19" xfId="0" applyBorder="1"/>
    <xf numFmtId="0" fontId="0" fillId="0" borderId="4" xfId="0" applyBorder="1"/>
    <xf numFmtId="0" fontId="0" fillId="0" borderId="20" xfId="0" applyBorder="1"/>
    <xf numFmtId="0" fontId="0" fillId="0" borderId="24" xfId="0" applyBorder="1"/>
    <xf numFmtId="0" fontId="0" fillId="0" borderId="25" xfId="0" applyBorder="1"/>
    <xf numFmtId="0" fontId="0" fillId="0" borderId="27" xfId="0" applyBorder="1"/>
    <xf numFmtId="0" fontId="0" fillId="0" borderId="28" xfId="0" applyBorder="1"/>
    <xf numFmtId="0" fontId="0" fillId="0" borderId="29" xfId="0" applyBorder="1"/>
    <xf numFmtId="0" fontId="19" fillId="0" borderId="0" xfId="0" applyFont="1" applyAlignment="1">
      <alignment horizontal="center" vertical="center"/>
    </xf>
    <xf numFmtId="0" fontId="0" fillId="0" borderId="0" xfId="0" applyAlignment="1">
      <alignment horizontal="center" wrapText="1"/>
    </xf>
    <xf numFmtId="0" fontId="24" fillId="0" borderId="0" xfId="0" applyFont="1"/>
    <xf numFmtId="10" fontId="0" fillId="0" borderId="0" xfId="0" applyNumberFormat="1"/>
    <xf numFmtId="165" fontId="0" fillId="0" borderId="9" xfId="0" applyNumberFormat="1" applyBorder="1"/>
    <xf numFmtId="165" fontId="0" fillId="0" borderId="25" xfId="0" applyNumberFormat="1" applyBorder="1"/>
    <xf numFmtId="0" fontId="18" fillId="0" borderId="9" xfId="0" applyFont="1" applyBorder="1"/>
    <xf numFmtId="0" fontId="0" fillId="11" borderId="28" xfId="0" applyFill="1" applyBorder="1" applyProtection="1">
      <protection locked="0"/>
    </xf>
    <xf numFmtId="0" fontId="0" fillId="11" borderId="28" xfId="0" applyFill="1" applyBorder="1" applyAlignment="1" applyProtection="1">
      <alignment horizontal="center" vertical="center"/>
      <protection locked="0"/>
    </xf>
    <xf numFmtId="4" fontId="0" fillId="0" borderId="0" xfId="0" applyNumberFormat="1"/>
    <xf numFmtId="0" fontId="0" fillId="0" borderId="0" xfId="0" applyAlignment="1">
      <alignment wrapText="1"/>
    </xf>
    <xf numFmtId="0" fontId="0" fillId="11" borderId="59" xfId="0" applyFill="1" applyBorder="1" applyAlignment="1" applyProtection="1">
      <alignment horizontal="center"/>
      <protection locked="0"/>
    </xf>
    <xf numFmtId="168" fontId="38" fillId="0" borderId="0" xfId="0" applyNumberFormat="1" applyFont="1" applyAlignment="1">
      <alignment vertical="center"/>
    </xf>
    <xf numFmtId="14" fontId="0" fillId="0" borderId="0" xfId="0" applyNumberFormat="1"/>
    <xf numFmtId="1" fontId="0" fillId="0" borderId="0" xfId="0" applyNumberFormat="1"/>
    <xf numFmtId="1" fontId="40" fillId="12" borderId="65" xfId="3" applyNumberFormat="1" applyFont="1" applyFill="1" applyBorder="1" applyAlignment="1">
      <alignment horizontal="left" vertical="center" wrapText="1"/>
    </xf>
    <xf numFmtId="169" fontId="40" fillId="13" borderId="65" xfId="3" applyNumberFormat="1" applyFont="1" applyFill="1" applyBorder="1" applyAlignment="1">
      <alignment horizontal="right" vertical="center" wrapText="1"/>
    </xf>
    <xf numFmtId="1" fontId="40" fillId="14" borderId="65" xfId="3" applyNumberFormat="1" applyFont="1" applyFill="1" applyBorder="1" applyAlignment="1">
      <alignment horizontal="left" vertical="center" wrapText="1"/>
    </xf>
    <xf numFmtId="169" fontId="40" fillId="14" borderId="65" xfId="3" applyNumberFormat="1" applyFont="1" applyFill="1" applyBorder="1" applyAlignment="1">
      <alignment horizontal="right" vertical="center" wrapText="1"/>
    </xf>
    <xf numFmtId="0" fontId="0" fillId="11" borderId="9" xfId="0" applyFill="1" applyBorder="1" applyAlignment="1" applyProtection="1">
      <alignment horizontal="center" vertical="center"/>
      <protection locked="0"/>
    </xf>
    <xf numFmtId="0" fontId="0" fillId="11" borderId="26" xfId="0" applyFill="1" applyBorder="1" applyAlignment="1" applyProtection="1">
      <alignment horizontal="center"/>
      <protection locked="0"/>
    </xf>
    <xf numFmtId="0" fontId="15" fillId="0" borderId="0" xfId="0" applyFont="1" applyAlignment="1">
      <alignment horizontal="center"/>
    </xf>
    <xf numFmtId="0" fontId="8" fillId="0" borderId="0" xfId="0" applyFont="1" applyAlignment="1">
      <alignment vertical="center" wrapText="1"/>
    </xf>
    <xf numFmtId="0" fontId="7" fillId="0" borderId="0" xfId="0" applyFont="1" applyAlignment="1">
      <alignment horizontal="center" vertical="center" wrapText="1"/>
    </xf>
    <xf numFmtId="0" fontId="13" fillId="0" borderId="0" xfId="0" applyFont="1" applyAlignment="1">
      <alignment vertical="center"/>
    </xf>
    <xf numFmtId="0" fontId="0" fillId="0" borderId="0" xfId="0" applyProtection="1">
      <protection locked="0"/>
    </xf>
    <xf numFmtId="0" fontId="0" fillId="0" borderId="0" xfId="0" applyAlignment="1" applyProtection="1">
      <alignment horizontal="center" vertical="center"/>
      <protection locked="0"/>
    </xf>
    <xf numFmtId="0" fontId="0" fillId="0" borderId="0" xfId="0" applyAlignment="1" applyProtection="1">
      <alignment horizontal="center"/>
      <protection locked="0"/>
    </xf>
    <xf numFmtId="0" fontId="21" fillId="0" borderId="0" xfId="0" applyFont="1" applyAlignment="1">
      <alignment horizontal="center"/>
    </xf>
    <xf numFmtId="0" fontId="0" fillId="15" borderId="0" xfId="0" applyFill="1"/>
    <xf numFmtId="0" fontId="15" fillId="0" borderId="0" xfId="0" applyFont="1" applyAlignment="1">
      <alignment horizontal="center" vertical="center" wrapText="1"/>
    </xf>
    <xf numFmtId="0" fontId="0" fillId="0" borderId="22" xfId="0" applyBorder="1"/>
    <xf numFmtId="165" fontId="0" fillId="0" borderId="0" xfId="0" applyNumberFormat="1"/>
    <xf numFmtId="0" fontId="0" fillId="0" borderId="9" xfId="0" applyBorder="1" applyProtection="1">
      <protection locked="0"/>
    </xf>
    <xf numFmtId="0" fontId="0" fillId="0" borderId="28" xfId="0" applyBorder="1" applyProtection="1">
      <protection locked="0"/>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9" xfId="0" applyBorder="1" applyAlignment="1" applyProtection="1">
      <alignment horizontal="center" vertical="center"/>
      <protection locked="0"/>
    </xf>
    <xf numFmtId="0" fontId="0" fillId="0" borderId="26" xfId="0" applyBorder="1" applyAlignment="1" applyProtection="1">
      <alignment horizontal="center"/>
      <protection locked="0"/>
    </xf>
    <xf numFmtId="0" fontId="0" fillId="0" borderId="7" xfId="0" applyBorder="1" applyAlignment="1">
      <alignment horizontal="center"/>
    </xf>
    <xf numFmtId="2" fontId="38" fillId="0" borderId="0" xfId="0" applyNumberFormat="1" applyFont="1" applyAlignment="1">
      <alignment horizontal="center" vertical="center"/>
    </xf>
    <xf numFmtId="0" fontId="15" fillId="11" borderId="0" xfId="0" applyFont="1" applyFill="1" applyAlignment="1">
      <alignment vertical="center" wrapText="1"/>
    </xf>
    <xf numFmtId="0" fontId="22" fillId="0" borderId="0" xfId="0" applyFont="1" applyAlignment="1">
      <alignment vertical="center"/>
    </xf>
    <xf numFmtId="0" fontId="0" fillId="0" borderId="49" xfId="0" applyBorder="1" applyAlignment="1" applyProtection="1">
      <alignment vertical="center" wrapText="1"/>
      <protection locked="0"/>
    </xf>
    <xf numFmtId="0" fontId="0" fillId="0" borderId="26" xfId="0" applyBorder="1" applyAlignment="1" applyProtection="1">
      <alignment vertical="center" wrapText="1"/>
      <protection locked="0"/>
    </xf>
    <xf numFmtId="0" fontId="15" fillId="11" borderId="2" xfId="0" applyFont="1" applyFill="1" applyBorder="1" applyAlignment="1">
      <alignment vertical="center"/>
    </xf>
    <xf numFmtId="0" fontId="15" fillId="11" borderId="11" xfId="0" applyFont="1" applyFill="1" applyBorder="1" applyAlignment="1">
      <alignment vertical="center" wrapText="1"/>
    </xf>
    <xf numFmtId="0" fontId="14" fillId="0" borderId="0" xfId="0" applyFont="1" applyAlignment="1">
      <alignment vertical="center"/>
    </xf>
    <xf numFmtId="0" fontId="14" fillId="0" borderId="0" xfId="0" applyFont="1" applyAlignment="1">
      <alignment vertical="center" wrapText="1"/>
    </xf>
    <xf numFmtId="0" fontId="15" fillId="0" borderId="0" xfId="0" applyFont="1"/>
    <xf numFmtId="0" fontId="15" fillId="2" borderId="0" xfId="0" applyFont="1" applyFill="1" applyAlignment="1">
      <alignment horizontal="center"/>
    </xf>
    <xf numFmtId="0" fontId="0" fillId="2" borderId="49" xfId="0" applyFill="1" applyBorder="1"/>
    <xf numFmtId="0" fontId="0" fillId="0" borderId="49" xfId="0" applyBorder="1"/>
    <xf numFmtId="3" fontId="0" fillId="0" borderId="9" xfId="0" applyNumberFormat="1" applyBorder="1" applyAlignment="1" applyProtection="1">
      <alignment horizontal="left"/>
      <protection locked="0"/>
    </xf>
    <xf numFmtId="0" fontId="41" fillId="15" borderId="0" xfId="0" applyFont="1" applyFill="1"/>
    <xf numFmtId="0" fontId="6" fillId="0" borderId="0" xfId="0" applyFont="1" applyAlignment="1">
      <alignment horizontal="left" vertical="center" wrapText="1"/>
    </xf>
    <xf numFmtId="0" fontId="0" fillId="0" borderId="9" xfId="0" applyBorder="1" applyAlignment="1">
      <alignment horizontal="center" vertical="center" wrapText="1"/>
    </xf>
    <xf numFmtId="0" fontId="42" fillId="0" borderId="0" xfId="0" applyFont="1"/>
    <xf numFmtId="0" fontId="43" fillId="0" borderId="0" xfId="0" applyFont="1"/>
    <xf numFmtId="0" fontId="42" fillId="0" borderId="0" xfId="0" applyFont="1" applyAlignment="1">
      <alignment horizontal="center"/>
    </xf>
    <xf numFmtId="0" fontId="44" fillId="0" borderId="0" xfId="0" applyFont="1"/>
    <xf numFmtId="0" fontId="45" fillId="0" borderId="0" xfId="0" applyFont="1"/>
    <xf numFmtId="0" fontId="40" fillId="0" borderId="0" xfId="0" applyFont="1"/>
    <xf numFmtId="0" fontId="40" fillId="0" borderId="0" xfId="0" applyFont="1" applyAlignment="1">
      <alignment horizontal="center"/>
    </xf>
    <xf numFmtId="0" fontId="45" fillId="0" borderId="9" xfId="0" applyFont="1" applyBorder="1"/>
    <xf numFmtId="0" fontId="46" fillId="0" borderId="9" xfId="0" applyFont="1" applyBorder="1" applyAlignment="1">
      <alignment horizontal="center" vertical="center"/>
    </xf>
    <xf numFmtId="0" fontId="45" fillId="0" borderId="9" xfId="0" applyFont="1" applyBorder="1" applyAlignment="1">
      <alignment horizontal="center" wrapText="1"/>
    </xf>
    <xf numFmtId="0" fontId="47" fillId="0" borderId="9" xfId="0" applyFont="1" applyBorder="1"/>
    <xf numFmtId="14" fontId="40" fillId="0" borderId="9" xfId="0" applyNumberFormat="1" applyFont="1" applyBorder="1"/>
    <xf numFmtId="1" fontId="40" fillId="0" borderId="9" xfId="0" applyNumberFormat="1" applyFont="1" applyBorder="1"/>
    <xf numFmtId="0" fontId="40" fillId="0" borderId="9" xfId="0" applyFont="1" applyBorder="1" applyAlignment="1">
      <alignment horizontal="center"/>
    </xf>
    <xf numFmtId="0" fontId="43" fillId="0" borderId="22" xfId="0" applyFont="1" applyBorder="1" applyAlignment="1">
      <alignment horizontal="center" vertical="center" wrapText="1"/>
    </xf>
    <xf numFmtId="0" fontId="49" fillId="0" borderId="9" xfId="0" applyFont="1" applyBorder="1" applyAlignment="1">
      <alignment horizontal="center" vertical="center"/>
    </xf>
    <xf numFmtId="4" fontId="48" fillId="0" borderId="9" xfId="0" applyNumberFormat="1" applyFont="1" applyBorder="1"/>
    <xf numFmtId="0" fontId="50" fillId="0" borderId="9" xfId="0" applyFont="1" applyBorder="1" applyAlignment="1">
      <alignment horizontal="center" vertical="center" wrapText="1"/>
    </xf>
    <xf numFmtId="0" fontId="42" fillId="0" borderId="0" xfId="0" applyFont="1" applyAlignment="1">
      <alignment wrapText="1"/>
    </xf>
    <xf numFmtId="14" fontId="0" fillId="0" borderId="9" xfId="0" applyNumberFormat="1" applyBorder="1" applyAlignment="1">
      <alignment horizontal="center" wrapText="1"/>
    </xf>
    <xf numFmtId="0" fontId="40" fillId="0" borderId="9" xfId="0" applyFont="1" applyBorder="1" applyAlignment="1">
      <alignment wrapText="1"/>
    </xf>
    <xf numFmtId="0" fontId="0" fillId="0" borderId="43" xfId="0" applyBorder="1"/>
    <xf numFmtId="0" fontId="0" fillId="0" borderId="45" xfId="0" applyBorder="1"/>
    <xf numFmtId="4" fontId="42" fillId="0" borderId="0" xfId="0" applyNumberFormat="1" applyFont="1"/>
    <xf numFmtId="0" fontId="42" fillId="0" borderId="9" xfId="0" applyFont="1" applyBorder="1"/>
    <xf numFmtId="0" fontId="16" fillId="0" borderId="6" xfId="0" applyFont="1" applyBorder="1" applyAlignment="1">
      <alignment vertical="center" wrapText="1"/>
    </xf>
    <xf numFmtId="0" fontId="16" fillId="0" borderId="11" xfId="0" applyFont="1" applyBorder="1" applyAlignment="1">
      <alignment vertical="center" wrapText="1"/>
    </xf>
    <xf numFmtId="0" fontId="15" fillId="0" borderId="1" xfId="0" applyFont="1" applyBorder="1"/>
    <xf numFmtId="0" fontId="15" fillId="0" borderId="6" xfId="0" applyFont="1" applyBorder="1"/>
    <xf numFmtId="0" fontId="0" fillId="11" borderId="9" xfId="0" applyFill="1" applyBorder="1" applyAlignment="1" applyProtection="1">
      <alignment horizontal="center"/>
      <protection locked="0"/>
    </xf>
    <xf numFmtId="0" fontId="16" fillId="0" borderId="69" xfId="0" applyFont="1" applyBorder="1" applyAlignment="1">
      <alignment vertical="center" wrapText="1"/>
    </xf>
    <xf numFmtId="0" fontId="16" fillId="0" borderId="0" xfId="0" applyFont="1" applyAlignment="1">
      <alignment horizontal="center" vertical="center"/>
    </xf>
    <xf numFmtId="0" fontId="19" fillId="0" borderId="0" xfId="0" applyFont="1" applyAlignment="1">
      <alignment vertical="center"/>
    </xf>
    <xf numFmtId="1" fontId="40" fillId="0" borderId="65" xfId="3" applyNumberFormat="1" applyFont="1" applyBorder="1" applyAlignment="1">
      <alignment horizontal="left" vertical="center" wrapText="1"/>
    </xf>
    <xf numFmtId="169" fontId="40" fillId="0" borderId="65" xfId="3" applyNumberFormat="1" applyFont="1" applyBorder="1" applyAlignment="1">
      <alignment horizontal="right" vertical="center" wrapText="1"/>
    </xf>
    <xf numFmtId="0" fontId="19" fillId="0" borderId="6" xfId="0" applyFont="1" applyBorder="1" applyAlignment="1">
      <alignment horizontal="center" vertical="center"/>
    </xf>
    <xf numFmtId="0" fontId="0" fillId="11" borderId="9" xfId="0" applyFill="1" applyBorder="1" applyProtection="1">
      <protection locked="0"/>
    </xf>
    <xf numFmtId="0" fontId="16" fillId="0" borderId="6" xfId="0" applyFont="1" applyBorder="1" applyAlignment="1">
      <alignment horizontal="center" vertical="center"/>
    </xf>
    <xf numFmtId="0" fontId="16" fillId="0" borderId="11" xfId="0" applyFont="1" applyBorder="1" applyAlignment="1">
      <alignment horizontal="center" vertical="center"/>
    </xf>
    <xf numFmtId="2" fontId="0" fillId="0" borderId="9" xfId="0" applyNumberFormat="1" applyBorder="1" applyAlignment="1">
      <alignment horizontal="center" wrapText="1"/>
    </xf>
    <xf numFmtId="0" fontId="19" fillId="15" borderId="0" xfId="0" applyFont="1" applyFill="1" applyAlignment="1">
      <alignment vertical="center"/>
    </xf>
    <xf numFmtId="0" fontId="0" fillId="15" borderId="0" xfId="0" applyFill="1" applyAlignment="1">
      <alignment horizontal="center"/>
    </xf>
    <xf numFmtId="0" fontId="19" fillId="15" borderId="0" xfId="0" applyFont="1" applyFill="1" applyAlignment="1">
      <alignment horizontal="center" vertical="center"/>
    </xf>
    <xf numFmtId="0" fontId="0" fillId="15" borderId="0" xfId="0" applyFill="1" applyAlignment="1">
      <alignment wrapText="1"/>
    </xf>
    <xf numFmtId="0" fontId="41" fillId="0" borderId="0" xfId="0" applyFont="1"/>
    <xf numFmtId="14" fontId="0" fillId="15" borderId="0" xfId="0" applyNumberFormat="1" applyFill="1"/>
    <xf numFmtId="0" fontId="0" fillId="0" borderId="11" xfId="0" applyBorder="1" applyAlignment="1">
      <alignment horizontal="center"/>
    </xf>
    <xf numFmtId="0" fontId="40" fillId="0" borderId="9" xfId="0" applyFont="1" applyBorder="1" applyAlignment="1">
      <alignment vertical="center" wrapText="1"/>
    </xf>
    <xf numFmtId="14" fontId="42" fillId="0" borderId="0" xfId="0" applyNumberFormat="1" applyFont="1"/>
    <xf numFmtId="2" fontId="42" fillId="0" borderId="0" xfId="0" applyNumberFormat="1" applyFont="1"/>
    <xf numFmtId="0" fontId="0" fillId="2" borderId="1" xfId="0" applyFill="1" applyBorder="1" applyAlignment="1">
      <alignment wrapText="1"/>
    </xf>
    <xf numFmtId="0" fontId="15" fillId="11" borderId="2" xfId="0" applyFont="1" applyFill="1" applyBorder="1" applyAlignment="1">
      <alignment vertical="center" wrapText="1"/>
    </xf>
    <xf numFmtId="0" fontId="13" fillId="0" borderId="0" xfId="0" applyFont="1" applyAlignment="1">
      <alignment vertical="center" wrapText="1"/>
    </xf>
    <xf numFmtId="0" fontId="0" fillId="2" borderId="7" xfId="0" applyFill="1" applyBorder="1" applyAlignment="1">
      <alignment wrapText="1"/>
    </xf>
    <xf numFmtId="0" fontId="13" fillId="2" borderId="7" xfId="0" applyFont="1" applyFill="1" applyBorder="1" applyAlignment="1">
      <alignment vertical="center" wrapText="1"/>
    </xf>
    <xf numFmtId="0" fontId="0" fillId="2" borderId="0" xfId="0" applyFill="1" applyAlignment="1">
      <alignment wrapText="1"/>
    </xf>
    <xf numFmtId="2" fontId="0" fillId="0" borderId="0" xfId="0" applyNumberFormat="1" applyAlignment="1">
      <alignment wrapText="1"/>
    </xf>
    <xf numFmtId="14" fontId="0" fillId="0" borderId="0" xfId="0" applyNumberFormat="1" applyAlignment="1">
      <alignment wrapText="1"/>
    </xf>
    <xf numFmtId="1" fontId="0" fillId="0" borderId="0" xfId="0" applyNumberFormat="1" applyAlignment="1">
      <alignment wrapText="1"/>
    </xf>
    <xf numFmtId="0" fontId="21" fillId="0" borderId="0" xfId="0" applyFont="1" applyAlignment="1">
      <alignment horizontal="center" wrapText="1"/>
    </xf>
    <xf numFmtId="0" fontId="19" fillId="0" borderId="0" xfId="0" applyFont="1" applyAlignment="1">
      <alignment vertical="center" wrapText="1"/>
    </xf>
    <xf numFmtId="0" fontId="19" fillId="0" borderId="0" xfId="0" applyFont="1" applyAlignment="1">
      <alignment horizontal="center" vertical="center" wrapText="1"/>
    </xf>
    <xf numFmtId="0" fontId="41" fillId="15" borderId="0" xfId="0" applyFont="1" applyFill="1" applyAlignment="1">
      <alignment wrapText="1"/>
    </xf>
    <xf numFmtId="0" fontId="2"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42" fillId="0" borderId="0" xfId="0" applyFont="1" applyAlignment="1">
      <alignment horizontal="center" wrapText="1"/>
    </xf>
    <xf numFmtId="0" fontId="42" fillId="0" borderId="9" xfId="0" applyFont="1" applyBorder="1" applyAlignment="1">
      <alignment wrapText="1"/>
    </xf>
    <xf numFmtId="4" fontId="42" fillId="0" borderId="0" xfId="0" applyNumberFormat="1" applyFont="1" applyAlignment="1">
      <alignment wrapText="1"/>
    </xf>
    <xf numFmtId="0" fontId="27" fillId="2" borderId="2" xfId="0" applyFont="1" applyFill="1" applyBorder="1" applyAlignment="1">
      <alignment vertical="center" wrapText="1"/>
    </xf>
    <xf numFmtId="0" fontId="27" fillId="2" borderId="0" xfId="0" applyFont="1" applyFill="1" applyAlignment="1">
      <alignment vertical="center" wrapText="1"/>
    </xf>
    <xf numFmtId="0" fontId="0" fillId="0" borderId="0" xfId="0" applyFont="1" applyAlignment="1">
      <alignment wrapText="1"/>
    </xf>
    <xf numFmtId="0" fontId="21" fillId="0" borderId="0" xfId="0" applyFont="1" applyAlignment="1">
      <alignment vertical="center" wrapText="1"/>
    </xf>
    <xf numFmtId="0" fontId="0" fillId="0" borderId="0" xfId="0" applyFont="1" applyAlignment="1">
      <alignment vertical="center" wrapText="1"/>
    </xf>
    <xf numFmtId="0" fontId="21" fillId="0" borderId="0" xfId="0" applyFont="1" applyAlignment="1">
      <alignment wrapText="1"/>
    </xf>
    <xf numFmtId="0" fontId="0" fillId="2" borderId="0" xfId="0" applyFont="1" applyFill="1" applyAlignment="1">
      <alignment wrapText="1"/>
    </xf>
    <xf numFmtId="165" fontId="0" fillId="0" borderId="0" xfId="0" applyNumberFormat="1" applyFont="1" applyAlignment="1">
      <alignment wrapText="1"/>
    </xf>
    <xf numFmtId="4" fontId="0" fillId="0" borderId="0" xfId="0" applyNumberFormat="1" applyFont="1" applyAlignment="1">
      <alignment wrapText="1"/>
    </xf>
    <xf numFmtId="3" fontId="0" fillId="0" borderId="9" xfId="0" applyNumberFormat="1" applyFont="1" applyBorder="1" applyAlignment="1" applyProtection="1">
      <alignment horizontal="left" wrapText="1"/>
      <protection locked="0"/>
    </xf>
    <xf numFmtId="2" fontId="0" fillId="0" borderId="0" xfId="0" applyNumberFormat="1" applyFont="1" applyAlignment="1">
      <alignment wrapText="1"/>
    </xf>
    <xf numFmtId="0" fontId="0" fillId="0" borderId="9" xfId="0" applyFont="1" applyBorder="1" applyAlignment="1" applyProtection="1">
      <alignment wrapText="1"/>
      <protection locked="0"/>
    </xf>
    <xf numFmtId="14" fontId="0" fillId="0" borderId="0" xfId="0" applyNumberFormat="1" applyFont="1" applyAlignment="1">
      <alignment wrapText="1"/>
    </xf>
    <xf numFmtId="0" fontId="0" fillId="0" borderId="28" xfId="0" applyFont="1" applyBorder="1" applyAlignment="1" applyProtection="1">
      <alignment wrapText="1"/>
      <protection locked="0"/>
    </xf>
    <xf numFmtId="0" fontId="0" fillId="0" borderId="4" xfId="0" applyFont="1" applyBorder="1" applyAlignment="1">
      <alignment horizontal="center" vertical="center" wrapText="1"/>
    </xf>
    <xf numFmtId="0" fontId="0" fillId="0" borderId="5" xfId="0" applyFont="1" applyBorder="1" applyAlignment="1">
      <alignment horizontal="center" vertical="center" wrapText="1"/>
    </xf>
    <xf numFmtId="0" fontId="0" fillId="0" borderId="9" xfId="0" applyFont="1" applyBorder="1" applyAlignment="1" applyProtection="1">
      <alignment horizontal="center" vertical="center" wrapText="1"/>
      <protection locked="0"/>
    </xf>
    <xf numFmtId="0" fontId="0" fillId="0" borderId="26" xfId="0" applyFont="1" applyBorder="1" applyAlignment="1" applyProtection="1">
      <alignment horizontal="center" wrapText="1"/>
      <protection locked="0"/>
    </xf>
    <xf numFmtId="2" fontId="0" fillId="0" borderId="0" xfId="0" applyNumberFormat="1" applyFont="1" applyAlignment="1">
      <alignment horizontal="center" vertical="center" wrapText="1"/>
    </xf>
    <xf numFmtId="0" fontId="0" fillId="11" borderId="9" xfId="0" applyFont="1" applyFill="1" applyBorder="1" applyAlignment="1" applyProtection="1">
      <alignment horizontal="center" wrapText="1"/>
      <protection locked="0"/>
    </xf>
    <xf numFmtId="0" fontId="0" fillId="11" borderId="9" xfId="0" applyFont="1" applyFill="1" applyBorder="1" applyAlignment="1" applyProtection="1">
      <alignment horizontal="center" vertical="center" wrapText="1"/>
      <protection locked="0"/>
    </xf>
    <xf numFmtId="0" fontId="0" fillId="11" borderId="26" xfId="0" applyFont="1" applyFill="1" applyBorder="1" applyAlignment="1" applyProtection="1">
      <alignment horizontal="center" wrapText="1"/>
      <protection locked="0"/>
    </xf>
    <xf numFmtId="0" fontId="0" fillId="11" borderId="28" xfId="0" applyFont="1" applyFill="1" applyBorder="1" applyAlignment="1" applyProtection="1">
      <alignment wrapText="1"/>
      <protection locked="0"/>
    </xf>
    <xf numFmtId="0" fontId="0" fillId="11" borderId="28" xfId="0" applyFont="1" applyFill="1" applyBorder="1" applyAlignment="1" applyProtection="1">
      <alignment horizontal="center" vertical="center" wrapText="1"/>
      <protection locked="0"/>
    </xf>
    <xf numFmtId="0" fontId="0" fillId="11" borderId="59" xfId="0" applyFont="1" applyFill="1" applyBorder="1" applyAlignment="1" applyProtection="1">
      <alignment horizontal="center" wrapText="1"/>
      <protection locked="0"/>
    </xf>
    <xf numFmtId="168" fontId="0" fillId="0" borderId="0" xfId="0" applyNumberFormat="1" applyFont="1" applyAlignment="1">
      <alignment vertical="center" wrapText="1"/>
    </xf>
    <xf numFmtId="0" fontId="0" fillId="0" borderId="0" xfId="0" applyFont="1" applyAlignment="1" applyProtection="1">
      <alignment wrapText="1"/>
      <protection locked="0"/>
    </xf>
    <xf numFmtId="0" fontId="0" fillId="0" borderId="0" xfId="0" applyFont="1" applyAlignment="1" applyProtection="1">
      <alignment horizontal="center" vertical="center" wrapText="1"/>
      <protection locked="0"/>
    </xf>
    <xf numFmtId="0" fontId="0" fillId="0" borderId="0" xfId="0" applyFont="1" applyAlignment="1" applyProtection="1">
      <alignment horizontal="center" wrapText="1"/>
      <protection locked="0"/>
    </xf>
    <xf numFmtId="0" fontId="0" fillId="0" borderId="0" xfId="0" applyFont="1" applyAlignment="1">
      <alignment horizontal="center" wrapText="1"/>
    </xf>
    <xf numFmtId="0" fontId="0" fillId="0" borderId="0" xfId="0" applyFont="1" applyAlignment="1">
      <alignment horizontal="left" vertical="center" wrapText="1"/>
    </xf>
    <xf numFmtId="0" fontId="0" fillId="0" borderId="0" xfId="0" applyFont="1" applyAlignment="1">
      <alignment horizontal="center" vertical="center" wrapText="1"/>
    </xf>
    <xf numFmtId="0" fontId="21" fillId="0" borderId="0" xfId="0" applyFont="1" applyAlignment="1">
      <alignment horizontal="center" vertical="center" wrapText="1"/>
    </xf>
    <xf numFmtId="0" fontId="19" fillId="0" borderId="6" xfId="0" applyFont="1" applyBorder="1" applyAlignment="1">
      <alignment vertical="center" wrapText="1"/>
    </xf>
    <xf numFmtId="0" fontId="0" fillId="0" borderId="22" xfId="0" applyFont="1" applyBorder="1" applyAlignment="1">
      <alignment wrapText="1"/>
    </xf>
    <xf numFmtId="0" fontId="19" fillId="0" borderId="69" xfId="0" applyFont="1" applyBorder="1" applyAlignment="1">
      <alignment vertical="center" wrapText="1"/>
    </xf>
    <xf numFmtId="0" fontId="0" fillId="0" borderId="43" xfId="0" applyFont="1" applyBorder="1" applyAlignment="1">
      <alignment wrapText="1"/>
    </xf>
    <xf numFmtId="0" fontId="0" fillId="0" borderId="44" xfId="0" applyFont="1" applyBorder="1" applyAlignment="1">
      <alignment wrapText="1"/>
    </xf>
    <xf numFmtId="0" fontId="0" fillId="0" borderId="45" xfId="0" applyFont="1" applyBorder="1" applyAlignment="1">
      <alignment wrapText="1"/>
    </xf>
    <xf numFmtId="0" fontId="19" fillId="0" borderId="11" xfId="0" applyFont="1" applyBorder="1" applyAlignment="1">
      <alignment vertical="center" wrapText="1"/>
    </xf>
    <xf numFmtId="0" fontId="21" fillId="0" borderId="1" xfId="0" applyFont="1" applyBorder="1" applyAlignment="1">
      <alignment wrapText="1"/>
    </xf>
    <xf numFmtId="0" fontId="21" fillId="0" borderId="6" xfId="0" applyFont="1" applyBorder="1" applyAlignment="1">
      <alignment wrapText="1"/>
    </xf>
    <xf numFmtId="14" fontId="0" fillId="0" borderId="9" xfId="0" applyNumberFormat="1" applyFont="1" applyBorder="1" applyAlignment="1">
      <alignment horizontal="center" wrapText="1"/>
    </xf>
    <xf numFmtId="0" fontId="0" fillId="0" borderId="9" xfId="0" applyFont="1" applyBorder="1" applyAlignment="1">
      <alignment horizontal="center" vertical="center" wrapText="1"/>
    </xf>
    <xf numFmtId="0" fontId="0" fillId="0" borderId="7" xfId="0" applyFont="1" applyBorder="1" applyAlignment="1">
      <alignment horizontal="center" wrapText="1"/>
    </xf>
    <xf numFmtId="1" fontId="42" fillId="0" borderId="65" xfId="3" applyNumberFormat="1" applyFont="1" applyBorder="1" applyAlignment="1">
      <alignment horizontal="left" vertical="center" wrapText="1"/>
    </xf>
    <xf numFmtId="169" fontId="42" fillId="0" borderId="65" xfId="3" applyNumberFormat="1" applyFont="1" applyBorder="1" applyAlignment="1">
      <alignment horizontal="right" vertical="center" wrapText="1"/>
    </xf>
    <xf numFmtId="1" fontId="42" fillId="12" borderId="65" xfId="3" applyNumberFormat="1" applyFont="1" applyFill="1" applyBorder="1" applyAlignment="1">
      <alignment horizontal="left" vertical="center" wrapText="1"/>
    </xf>
    <xf numFmtId="169" fontId="42" fillId="13" borderId="65" xfId="3" applyNumberFormat="1" applyFont="1" applyFill="1" applyBorder="1" applyAlignment="1">
      <alignment horizontal="right" vertical="center" wrapText="1"/>
    </xf>
    <xf numFmtId="0" fontId="0" fillId="0" borderId="49" xfId="0" applyFont="1" applyBorder="1" applyAlignment="1" applyProtection="1">
      <alignment vertical="center" wrapText="1"/>
      <protection locked="0"/>
    </xf>
    <xf numFmtId="1" fontId="42" fillId="14" borderId="65" xfId="3" applyNumberFormat="1" applyFont="1" applyFill="1" applyBorder="1" applyAlignment="1">
      <alignment horizontal="left" vertical="center" wrapText="1"/>
    </xf>
    <xf numFmtId="169" fontId="42" fillId="14" borderId="65" xfId="3" applyNumberFormat="1" applyFont="1" applyFill="1" applyBorder="1" applyAlignment="1">
      <alignment horizontal="right" vertical="center" wrapText="1"/>
    </xf>
    <xf numFmtId="0" fontId="0" fillId="0" borderId="26" xfId="0" applyFont="1" applyBorder="1" applyAlignment="1" applyProtection="1">
      <alignment vertical="center" wrapText="1"/>
      <protection locked="0"/>
    </xf>
    <xf numFmtId="0" fontId="21" fillId="2" borderId="0" xfId="0" applyFont="1" applyFill="1" applyAlignment="1">
      <alignment horizontal="center" wrapText="1"/>
    </xf>
    <xf numFmtId="0" fontId="0" fillId="2" borderId="49" xfId="0" applyFont="1" applyFill="1" applyBorder="1" applyAlignment="1">
      <alignment wrapText="1"/>
    </xf>
    <xf numFmtId="0" fontId="0" fillId="0" borderId="49" xfId="0" applyFont="1" applyBorder="1" applyAlignment="1">
      <alignment wrapText="1"/>
    </xf>
    <xf numFmtId="0" fontId="60" fillId="0" borderId="9" xfId="0" applyFont="1" applyBorder="1" applyAlignment="1">
      <alignment wrapText="1"/>
    </xf>
    <xf numFmtId="0" fontId="60" fillId="0" borderId="9" xfId="0" applyFont="1" applyBorder="1" applyAlignment="1">
      <alignment horizontal="center" vertical="center" wrapText="1"/>
    </xf>
    <xf numFmtId="0" fontId="60" fillId="0" borderId="9" xfId="0" applyFont="1" applyBorder="1" applyAlignment="1">
      <alignment horizontal="center" wrapText="1"/>
    </xf>
    <xf numFmtId="0" fontId="42" fillId="0" borderId="9" xfId="0" applyFont="1" applyBorder="1" applyAlignment="1">
      <alignment horizontal="center" wrapText="1"/>
    </xf>
    <xf numFmtId="0" fontId="42" fillId="0" borderId="22" xfId="0" applyFont="1" applyBorder="1" applyAlignment="1">
      <alignment horizontal="center" vertical="center" wrapText="1"/>
    </xf>
    <xf numFmtId="14" fontId="42" fillId="0" borderId="9" xfId="0" applyNumberFormat="1" applyFont="1" applyBorder="1" applyAlignment="1">
      <alignment wrapText="1"/>
    </xf>
    <xf numFmtId="1" fontId="42" fillId="0" borderId="9" xfId="0" applyNumberFormat="1" applyFont="1" applyBorder="1" applyAlignment="1">
      <alignment wrapText="1"/>
    </xf>
    <xf numFmtId="4" fontId="61" fillId="0" borderId="9" xfId="0" applyNumberFormat="1" applyFont="1" applyBorder="1" applyAlignment="1">
      <alignment wrapText="1"/>
    </xf>
    <xf numFmtId="0" fontId="62" fillId="0" borderId="9" xfId="0" applyFont="1" applyBorder="1" applyAlignment="1">
      <alignment horizontal="center" vertical="center" wrapText="1"/>
    </xf>
    <xf numFmtId="0" fontId="0" fillId="0" borderId="0" xfId="0" applyFont="1"/>
    <xf numFmtId="0" fontId="0" fillId="0" borderId="0" xfId="0" applyFont="1" applyAlignment="1">
      <alignment vertical="center"/>
    </xf>
    <xf numFmtId="0" fontId="21" fillId="0" borderId="0" xfId="0" applyFont="1"/>
    <xf numFmtId="0" fontId="0" fillId="2" borderId="0" xfId="0" applyFont="1" applyFill="1"/>
    <xf numFmtId="165" fontId="0" fillId="0" borderId="0" xfId="0" applyNumberFormat="1" applyFont="1"/>
    <xf numFmtId="4" fontId="0" fillId="0" borderId="0" xfId="0" applyNumberFormat="1" applyFont="1"/>
    <xf numFmtId="3" fontId="0" fillId="0" borderId="9" xfId="0" applyNumberFormat="1" applyFont="1" applyBorder="1" applyAlignment="1" applyProtection="1">
      <alignment horizontal="left"/>
      <protection locked="0"/>
    </xf>
    <xf numFmtId="2" fontId="0" fillId="0" borderId="0" xfId="0" applyNumberFormat="1" applyFont="1"/>
    <xf numFmtId="0" fontId="0" fillId="0" borderId="9" xfId="0" applyFont="1" applyBorder="1" applyProtection="1">
      <protection locked="0"/>
    </xf>
    <xf numFmtId="14" fontId="0" fillId="0" borderId="0" xfId="0" applyNumberFormat="1" applyFont="1"/>
    <xf numFmtId="0" fontId="0" fillId="0" borderId="28" xfId="0" applyFont="1" applyBorder="1" applyProtection="1">
      <protection locked="0"/>
    </xf>
    <xf numFmtId="0" fontId="0" fillId="0" borderId="9" xfId="0" applyFont="1" applyBorder="1" applyAlignment="1" applyProtection="1">
      <alignment horizontal="center" vertical="center"/>
      <protection locked="0"/>
    </xf>
    <xf numFmtId="0" fontId="0" fillId="0" borderId="26" xfId="0" applyFont="1" applyBorder="1" applyAlignment="1" applyProtection="1">
      <alignment horizontal="center"/>
      <protection locked="0"/>
    </xf>
    <xf numFmtId="2" fontId="0" fillId="0" borderId="0" xfId="0" applyNumberFormat="1" applyFont="1" applyAlignment="1">
      <alignment horizontal="center" vertical="center"/>
    </xf>
    <xf numFmtId="0" fontId="0" fillId="11" borderId="9" xfId="0" applyFont="1" applyFill="1" applyBorder="1" applyProtection="1">
      <protection locked="0"/>
    </xf>
    <xf numFmtId="0" fontId="0" fillId="11" borderId="9" xfId="0" applyFont="1" applyFill="1" applyBorder="1" applyAlignment="1" applyProtection="1">
      <alignment horizontal="center" vertical="center"/>
      <protection locked="0"/>
    </xf>
    <xf numFmtId="0" fontId="0" fillId="11" borderId="26" xfId="0" applyFont="1" applyFill="1" applyBorder="1" applyAlignment="1" applyProtection="1">
      <alignment horizontal="center"/>
      <protection locked="0"/>
    </xf>
    <xf numFmtId="0" fontId="0" fillId="11" borderId="28" xfId="0" applyFont="1" applyFill="1" applyBorder="1" applyProtection="1">
      <protection locked="0"/>
    </xf>
    <xf numFmtId="0" fontId="0" fillId="11" borderId="28" xfId="0" applyFont="1" applyFill="1" applyBorder="1" applyAlignment="1" applyProtection="1">
      <alignment horizontal="center" vertical="center"/>
      <protection locked="0"/>
    </xf>
    <xf numFmtId="0" fontId="0" fillId="11" borderId="59" xfId="0" applyFont="1" applyFill="1" applyBorder="1" applyAlignment="1" applyProtection="1">
      <alignment horizontal="center"/>
      <protection locked="0"/>
    </xf>
    <xf numFmtId="168" fontId="0" fillId="0" borderId="0" xfId="0" applyNumberFormat="1" applyFont="1" applyAlignment="1">
      <alignment vertical="center"/>
    </xf>
    <xf numFmtId="0" fontId="0" fillId="0" borderId="0" xfId="0" applyFont="1" applyProtection="1">
      <protection locked="0"/>
    </xf>
    <xf numFmtId="0" fontId="0" fillId="0" borderId="0" xfId="0" applyFont="1" applyAlignment="1" applyProtection="1">
      <alignment horizontal="center" vertical="center"/>
      <protection locked="0"/>
    </xf>
    <xf numFmtId="0" fontId="0" fillId="0" borderId="0" xfId="0" applyFont="1" applyAlignment="1" applyProtection="1">
      <alignment horizontal="center"/>
      <protection locked="0"/>
    </xf>
    <xf numFmtId="0" fontId="19" fillId="0" borderId="11" xfId="0" applyFont="1" applyBorder="1" applyAlignment="1">
      <alignment horizontal="center" vertical="center"/>
    </xf>
    <xf numFmtId="0" fontId="0" fillId="0" borderId="22" xfId="0" applyFont="1" applyBorder="1"/>
    <xf numFmtId="0" fontId="0" fillId="0" borderId="43" xfId="0" applyFont="1" applyBorder="1"/>
    <xf numFmtId="0" fontId="0" fillId="0" borderId="44" xfId="0" applyFont="1" applyBorder="1"/>
    <xf numFmtId="0" fontId="0" fillId="0" borderId="45" xfId="0" applyFont="1" applyBorder="1"/>
    <xf numFmtId="0" fontId="21" fillId="0" borderId="1" xfId="0" applyFont="1" applyBorder="1"/>
    <xf numFmtId="0" fontId="21" fillId="0" borderId="6" xfId="0" applyFont="1" applyBorder="1"/>
    <xf numFmtId="0" fontId="0" fillId="15" borderId="0" xfId="0" applyFont="1" applyFill="1"/>
    <xf numFmtId="2" fontId="0" fillId="0" borderId="9" xfId="0" applyNumberFormat="1" applyFont="1" applyBorder="1" applyAlignment="1">
      <alignment horizontal="center" wrapText="1"/>
    </xf>
    <xf numFmtId="0" fontId="0" fillId="15" borderId="0" xfId="0" applyFont="1" applyFill="1" applyAlignment="1">
      <alignment wrapText="1"/>
    </xf>
    <xf numFmtId="14" fontId="0" fillId="15" borderId="0" xfId="0" applyNumberFormat="1" applyFont="1" applyFill="1"/>
    <xf numFmtId="0" fontId="0" fillId="15" borderId="0" xfId="0" applyFont="1" applyFill="1" applyAlignment="1">
      <alignment horizontal="center"/>
    </xf>
    <xf numFmtId="0" fontId="0" fillId="0" borderId="7" xfId="0" applyFont="1" applyBorder="1" applyAlignment="1">
      <alignment horizontal="center"/>
    </xf>
    <xf numFmtId="0" fontId="0" fillId="0" borderId="0" xfId="0" applyFont="1" applyAlignment="1">
      <alignment horizontal="center"/>
    </xf>
    <xf numFmtId="0" fontId="0" fillId="0" borderId="11" xfId="0" applyFont="1" applyBorder="1" applyAlignment="1">
      <alignment horizontal="center"/>
    </xf>
    <xf numFmtId="0" fontId="21" fillId="2" borderId="0" xfId="0" applyFont="1" applyFill="1" applyAlignment="1">
      <alignment horizontal="center"/>
    </xf>
    <xf numFmtId="0" fontId="0" fillId="2" borderId="49" xfId="0" applyFont="1" applyFill="1" applyBorder="1"/>
    <xf numFmtId="0" fontId="0" fillId="0" borderId="49" xfId="0" applyFont="1" applyBorder="1"/>
    <xf numFmtId="44" fontId="0" fillId="0" borderId="0" xfId="5" applyFont="1" applyAlignment="1">
      <alignment wrapText="1"/>
    </xf>
    <xf numFmtId="0" fontId="19" fillId="15" borderId="0" xfId="0" applyFont="1" applyFill="1" applyAlignment="1">
      <alignment vertical="center" wrapText="1"/>
    </xf>
    <xf numFmtId="0" fontId="19" fillId="15" borderId="0" xfId="0" applyFont="1" applyFill="1" applyAlignment="1">
      <alignment horizontal="center" vertical="center" wrapText="1"/>
    </xf>
    <xf numFmtId="0" fontId="41" fillId="0" borderId="0" xfId="0" applyFont="1" applyAlignment="1">
      <alignment wrapText="1"/>
    </xf>
    <xf numFmtId="44" fontId="0" fillId="0" borderId="0" xfId="5" applyFont="1" applyFill="1" applyAlignment="1">
      <alignment wrapText="1"/>
    </xf>
    <xf numFmtId="1" fontId="0" fillId="0" borderId="0" xfId="0" applyNumberFormat="1" applyFont="1" applyAlignment="1">
      <alignment wrapText="1"/>
    </xf>
    <xf numFmtId="0" fontId="0" fillId="11" borderId="9" xfId="0" applyFont="1" applyFill="1" applyBorder="1" applyAlignment="1" applyProtection="1">
      <alignment wrapText="1"/>
      <protection locked="0"/>
    </xf>
    <xf numFmtId="0" fontId="19" fillId="0" borderId="6" xfId="0" applyFont="1" applyBorder="1" applyAlignment="1">
      <alignment horizontal="center" vertical="center" wrapText="1"/>
    </xf>
    <xf numFmtId="0" fontId="19" fillId="0" borderId="11" xfId="0" applyFont="1" applyBorder="1" applyAlignment="1">
      <alignment horizontal="center" vertical="center" wrapText="1"/>
    </xf>
    <xf numFmtId="14" fontId="0" fillId="15" borderId="0" xfId="0" applyNumberFormat="1" applyFont="1" applyFill="1" applyAlignment="1">
      <alignment wrapText="1"/>
    </xf>
    <xf numFmtId="0" fontId="0" fillId="15" borderId="0" xfId="0" applyFont="1" applyFill="1" applyAlignment="1">
      <alignment horizontal="center" wrapText="1"/>
    </xf>
    <xf numFmtId="0" fontId="0" fillId="0" borderId="11" xfId="0" applyFont="1" applyBorder="1" applyAlignment="1">
      <alignment horizontal="center" wrapText="1"/>
    </xf>
    <xf numFmtId="0" fontId="27" fillId="2" borderId="1" xfId="0" applyFont="1" applyFill="1" applyBorder="1" applyAlignment="1">
      <alignment wrapText="1"/>
    </xf>
    <xf numFmtId="0" fontId="27" fillId="2" borderId="7" xfId="0" applyFont="1" applyFill="1" applyBorder="1" applyAlignment="1">
      <alignment wrapText="1"/>
    </xf>
    <xf numFmtId="0" fontId="27" fillId="2" borderId="7" xfId="0" applyFont="1" applyFill="1" applyBorder="1" applyAlignment="1">
      <alignment vertical="center" wrapText="1"/>
    </xf>
    <xf numFmtId="0" fontId="0" fillId="15" borderId="0" xfId="0" applyFill="1" applyAlignment="1">
      <alignment vertical="center"/>
    </xf>
    <xf numFmtId="14" fontId="0" fillId="0" borderId="0" xfId="0" applyNumberFormat="1" applyAlignment="1">
      <alignment vertical="center"/>
    </xf>
    <xf numFmtId="0" fontId="0" fillId="0" borderId="0" xfId="0" applyAlignment="1">
      <alignment vertical="center"/>
    </xf>
    <xf numFmtId="0" fontId="0" fillId="0" borderId="0" xfId="0" applyAlignment="1">
      <alignment horizontal="center" vertical="center"/>
    </xf>
    <xf numFmtId="14" fontId="0" fillId="0" borderId="9" xfId="0" applyNumberFormat="1" applyBorder="1" applyAlignment="1">
      <alignment horizontal="center" vertical="center" wrapText="1"/>
    </xf>
    <xf numFmtId="0" fontId="15" fillId="0" borderId="1" xfId="0" applyFont="1" applyBorder="1" applyAlignment="1">
      <alignment vertical="center"/>
    </xf>
    <xf numFmtId="165" fontId="14" fillId="0" borderId="0" xfId="0" applyNumberFormat="1" applyFont="1" applyAlignment="1">
      <alignment vertical="center" wrapText="1"/>
    </xf>
    <xf numFmtId="0" fontId="42" fillId="0" borderId="0" xfId="0" applyFont="1" applyAlignment="1">
      <alignment vertical="center"/>
    </xf>
    <xf numFmtId="0" fontId="42" fillId="0" borderId="0" xfId="0" applyFont="1" applyAlignment="1">
      <alignment horizontal="center" vertical="center"/>
    </xf>
    <xf numFmtId="4" fontId="42" fillId="0" borderId="0" xfId="0" applyNumberFormat="1" applyFont="1" applyAlignment="1">
      <alignment vertical="center"/>
    </xf>
    <xf numFmtId="0" fontId="42" fillId="0" borderId="9" xfId="0" applyFont="1" applyBorder="1" applyAlignment="1">
      <alignment vertical="center"/>
    </xf>
    <xf numFmtId="4" fontId="42" fillId="0" borderId="9" xfId="0" applyNumberFormat="1" applyFont="1" applyBorder="1" applyAlignment="1">
      <alignment vertical="center"/>
    </xf>
    <xf numFmtId="4" fontId="48" fillId="0" borderId="9" xfId="0" applyNumberFormat="1" applyFont="1" applyBorder="1" applyAlignment="1">
      <alignment vertical="center"/>
    </xf>
    <xf numFmtId="1" fontId="40" fillId="0" borderId="9" xfId="0" applyNumberFormat="1" applyFont="1" applyBorder="1" applyAlignment="1">
      <alignment vertical="center"/>
    </xf>
    <xf numFmtId="14" fontId="40" fillId="0" borderId="9" xfId="0" applyNumberFormat="1" applyFont="1" applyBorder="1" applyAlignment="1">
      <alignment vertical="center"/>
    </xf>
    <xf numFmtId="0" fontId="40" fillId="0" borderId="9" xfId="0" applyFont="1" applyBorder="1" applyAlignment="1">
      <alignment horizontal="center" vertical="center"/>
    </xf>
    <xf numFmtId="0" fontId="47" fillId="0" borderId="9" xfId="0" applyFont="1" applyBorder="1" applyAlignment="1">
      <alignment vertical="center"/>
    </xf>
    <xf numFmtId="0" fontId="45" fillId="0" borderId="9" xfId="0" applyFont="1" applyBorder="1" applyAlignment="1">
      <alignment horizontal="center" vertical="center" wrapText="1"/>
    </xf>
    <xf numFmtId="0" fontId="45" fillId="0" borderId="9" xfId="0" applyFont="1" applyBorder="1" applyAlignment="1">
      <alignment vertical="center"/>
    </xf>
    <xf numFmtId="0" fontId="44" fillId="0" borderId="0" xfId="0" applyFont="1" applyAlignment="1">
      <alignment vertical="center"/>
    </xf>
    <xf numFmtId="0" fontId="40" fillId="0" borderId="0" xfId="0" applyFont="1" applyAlignment="1">
      <alignment horizontal="center" vertical="center"/>
    </xf>
    <xf numFmtId="0" fontId="40" fillId="0" borderId="0" xfId="0" applyFont="1" applyAlignment="1">
      <alignment vertical="center"/>
    </xf>
    <xf numFmtId="0" fontId="43" fillId="0" borderId="0" xfId="0" applyFont="1" applyAlignment="1">
      <alignment vertical="center"/>
    </xf>
    <xf numFmtId="0" fontId="45" fillId="0" borderId="0" xfId="0" applyFont="1" applyAlignment="1">
      <alignment vertical="center"/>
    </xf>
    <xf numFmtId="0" fontId="42" fillId="0" borderId="0" xfId="0" applyFont="1" applyAlignment="1">
      <alignment vertical="center" wrapText="1"/>
    </xf>
    <xf numFmtId="0" fontId="0" fillId="2" borderId="0" xfId="0" applyFill="1" applyAlignment="1">
      <alignment horizontal="center"/>
    </xf>
    <xf numFmtId="0" fontId="15" fillId="9" borderId="51" xfId="0" applyFont="1" applyFill="1" applyBorder="1" applyAlignment="1">
      <alignment horizontal="center" vertical="center"/>
    </xf>
    <xf numFmtId="0" fontId="15" fillId="9" borderId="26" xfId="0" applyFont="1" applyFill="1" applyBorder="1" applyAlignment="1">
      <alignment horizontal="center" vertical="center"/>
    </xf>
    <xf numFmtId="0" fontId="15" fillId="9" borderId="8" xfId="0" applyFont="1" applyFill="1" applyBorder="1" applyAlignment="1">
      <alignment horizontal="center" vertical="center"/>
    </xf>
    <xf numFmtId="0" fontId="0" fillId="0" borderId="10" xfId="0" applyBorder="1" applyAlignment="1" applyProtection="1">
      <alignment horizontal="center" vertical="center" wrapText="1"/>
      <protection locked="0"/>
    </xf>
    <xf numFmtId="0" fontId="0" fillId="0" borderId="26" xfId="0" applyBorder="1" applyAlignment="1" applyProtection="1">
      <alignment horizontal="center" vertical="center" wrapText="1"/>
      <protection locked="0"/>
    </xf>
    <xf numFmtId="0" fontId="0" fillId="0" borderId="34" xfId="0" applyBorder="1" applyAlignment="1" applyProtection="1">
      <alignment horizontal="center" vertical="center" wrapText="1"/>
      <protection locked="0"/>
    </xf>
    <xf numFmtId="0" fontId="15" fillId="9" borderId="58" xfId="0" applyFont="1" applyFill="1" applyBorder="1" applyAlignment="1">
      <alignment horizontal="center" vertical="center"/>
    </xf>
    <xf numFmtId="0" fontId="15" fillId="9" borderId="59" xfId="0" applyFont="1" applyFill="1" applyBorder="1" applyAlignment="1">
      <alignment horizontal="center" vertical="center"/>
    </xf>
    <xf numFmtId="0" fontId="15" fillId="9" borderId="36" xfId="0" applyFont="1" applyFill="1" applyBorder="1" applyAlignment="1">
      <alignment horizontal="center" vertical="center"/>
    </xf>
    <xf numFmtId="0" fontId="0" fillId="0" borderId="38" xfId="0" applyBorder="1" applyAlignment="1" applyProtection="1">
      <alignment horizontal="center" vertical="center" wrapText="1"/>
      <protection locked="0"/>
    </xf>
    <xf numFmtId="0" fontId="0" fillId="0" borderId="59" xfId="0" applyBorder="1" applyAlignment="1" applyProtection="1">
      <alignment horizontal="center" vertical="center" wrapText="1"/>
      <protection locked="0"/>
    </xf>
    <xf numFmtId="0" fontId="0" fillId="0" borderId="35" xfId="0" applyBorder="1" applyAlignment="1" applyProtection="1">
      <alignment horizontal="center" vertical="center" wrapText="1"/>
      <protection locked="0"/>
    </xf>
    <xf numFmtId="0" fontId="22" fillId="9" borderId="19" xfId="0" applyFont="1" applyFill="1" applyBorder="1" applyAlignment="1">
      <alignment horizontal="center" vertical="center"/>
    </xf>
    <xf numFmtId="0" fontId="22" fillId="9" borderId="4" xfId="0" applyFont="1" applyFill="1" applyBorder="1" applyAlignment="1">
      <alignment horizontal="center" vertical="center"/>
    </xf>
    <xf numFmtId="0" fontId="22" fillId="9" borderId="20" xfId="0" applyFont="1" applyFill="1" applyBorder="1" applyAlignment="1">
      <alignment horizontal="center" vertical="center"/>
    </xf>
    <xf numFmtId="0" fontId="22" fillId="9" borderId="24" xfId="0" applyFont="1" applyFill="1" applyBorder="1" applyAlignment="1">
      <alignment horizontal="center" vertical="center"/>
    </xf>
    <xf numFmtId="0" fontId="22" fillId="9" borderId="9" xfId="0" applyFont="1" applyFill="1" applyBorder="1" applyAlignment="1">
      <alignment horizontal="center" vertical="center"/>
    </xf>
    <xf numFmtId="0" fontId="22" fillId="9" borderId="25" xfId="0" applyFont="1" applyFill="1" applyBorder="1" applyAlignment="1">
      <alignment horizontal="center" vertical="center"/>
    </xf>
    <xf numFmtId="0" fontId="17" fillId="9" borderId="1" xfId="0" applyFont="1" applyFill="1" applyBorder="1" applyAlignment="1">
      <alignment horizontal="center" vertical="center"/>
    </xf>
    <xf numFmtId="0" fontId="17" fillId="9" borderId="2" xfId="0" applyFont="1" applyFill="1" applyBorder="1" applyAlignment="1">
      <alignment horizontal="center" vertical="center"/>
    </xf>
    <xf numFmtId="0" fontId="28" fillId="9" borderId="1" xfId="0" applyFont="1" applyFill="1" applyBorder="1" applyAlignment="1">
      <alignment horizontal="center" vertical="center"/>
    </xf>
    <xf numFmtId="0" fontId="28" fillId="9" borderId="2" xfId="0" applyFont="1" applyFill="1" applyBorder="1" applyAlignment="1">
      <alignment horizontal="center" vertical="center"/>
    </xf>
    <xf numFmtId="0" fontId="28" fillId="9" borderId="6" xfId="0" applyFont="1" applyFill="1" applyBorder="1" applyAlignment="1">
      <alignment horizontal="center" vertical="center"/>
    </xf>
    <xf numFmtId="0" fontId="28" fillId="9" borderId="13" xfId="0" applyFont="1" applyFill="1" applyBorder="1" applyAlignment="1">
      <alignment horizontal="center" vertical="center"/>
    </xf>
    <xf numFmtId="0" fontId="28" fillId="9" borderId="14" xfId="0" applyFont="1" applyFill="1" applyBorder="1" applyAlignment="1">
      <alignment horizontal="center" vertical="center"/>
    </xf>
    <xf numFmtId="0" fontId="28" fillId="9" borderId="15" xfId="0" applyFont="1" applyFill="1" applyBorder="1" applyAlignment="1">
      <alignment horizontal="center" vertical="center"/>
    </xf>
    <xf numFmtId="0" fontId="29" fillId="9" borderId="1" xfId="0" applyFont="1" applyFill="1" applyBorder="1" applyAlignment="1">
      <alignment horizontal="center" vertical="center"/>
    </xf>
    <xf numFmtId="0" fontId="29" fillId="9" borderId="2" xfId="0" applyFont="1" applyFill="1" applyBorder="1" applyAlignment="1">
      <alignment horizontal="center" vertical="center"/>
    </xf>
    <xf numFmtId="0" fontId="29" fillId="9" borderId="6" xfId="0" applyFont="1" applyFill="1" applyBorder="1" applyAlignment="1">
      <alignment horizontal="center" vertical="center"/>
    </xf>
    <xf numFmtId="0" fontId="29" fillId="9" borderId="13" xfId="0" applyFont="1" applyFill="1" applyBorder="1" applyAlignment="1">
      <alignment horizontal="center" vertical="center"/>
    </xf>
    <xf numFmtId="0" fontId="29" fillId="9" borderId="14" xfId="0" applyFont="1" applyFill="1" applyBorder="1" applyAlignment="1">
      <alignment horizontal="center" vertical="center"/>
    </xf>
    <xf numFmtId="0" fontId="29" fillId="9" borderId="15" xfId="0" applyFont="1" applyFill="1" applyBorder="1" applyAlignment="1">
      <alignment horizontal="center" vertical="center"/>
    </xf>
    <xf numFmtId="0" fontId="30" fillId="9" borderId="2" xfId="0" applyFont="1" applyFill="1" applyBorder="1" applyAlignment="1">
      <alignment horizontal="center" vertical="center"/>
    </xf>
    <xf numFmtId="0" fontId="30" fillId="9" borderId="6" xfId="0" applyFont="1" applyFill="1" applyBorder="1" applyAlignment="1">
      <alignment horizontal="center" vertical="center"/>
    </xf>
    <xf numFmtId="0" fontId="30" fillId="9" borderId="14" xfId="0" applyFont="1" applyFill="1" applyBorder="1" applyAlignment="1">
      <alignment horizontal="center" vertical="center"/>
    </xf>
    <xf numFmtId="0" fontId="30" fillId="9" borderId="15" xfId="0" applyFont="1" applyFill="1" applyBorder="1" applyAlignment="1">
      <alignment horizontal="center" vertical="center"/>
    </xf>
    <xf numFmtId="0" fontId="17" fillId="9" borderId="13" xfId="0" applyFont="1" applyFill="1" applyBorder="1" applyAlignment="1">
      <alignment horizontal="center" vertical="top"/>
    </xf>
    <xf numFmtId="0" fontId="17" fillId="9" borderId="14" xfId="0" applyFont="1" applyFill="1" applyBorder="1" applyAlignment="1">
      <alignment horizontal="center" vertical="top"/>
    </xf>
    <xf numFmtId="0" fontId="22" fillId="9" borderId="1" xfId="0" applyFont="1" applyFill="1" applyBorder="1" applyAlignment="1">
      <alignment horizontal="right" vertical="center"/>
    </xf>
    <xf numFmtId="0" fontId="22" fillId="9" borderId="2" xfId="0" applyFont="1" applyFill="1" applyBorder="1" applyAlignment="1">
      <alignment horizontal="right" vertical="center"/>
    </xf>
    <xf numFmtId="0" fontId="22" fillId="9" borderId="13" xfId="0" applyFont="1" applyFill="1" applyBorder="1" applyAlignment="1">
      <alignment horizontal="right" vertical="center"/>
    </xf>
    <xf numFmtId="0" fontId="22" fillId="9" borderId="14" xfId="0" applyFont="1" applyFill="1" applyBorder="1" applyAlignment="1">
      <alignment horizontal="right" vertical="center"/>
    </xf>
    <xf numFmtId="0" fontId="22" fillId="9" borderId="2" xfId="0" applyFont="1" applyFill="1" applyBorder="1" applyAlignment="1">
      <alignment horizontal="left" vertical="center"/>
    </xf>
    <xf numFmtId="0" fontId="22" fillId="9" borderId="6" xfId="0" applyFont="1" applyFill="1" applyBorder="1" applyAlignment="1">
      <alignment horizontal="left" vertical="center"/>
    </xf>
    <xf numFmtId="0" fontId="22" fillId="9" borderId="14" xfId="0" applyFont="1" applyFill="1" applyBorder="1" applyAlignment="1">
      <alignment horizontal="left" vertical="center"/>
    </xf>
    <xf numFmtId="0" fontId="22" fillId="9" borderId="15" xfId="0" applyFont="1" applyFill="1" applyBorder="1" applyAlignment="1">
      <alignment horizontal="left" vertical="center"/>
    </xf>
    <xf numFmtId="0" fontId="15" fillId="3" borderId="17" xfId="0" applyFont="1" applyFill="1" applyBorder="1" applyAlignment="1">
      <alignment horizontal="center" vertical="center"/>
    </xf>
    <xf numFmtId="0" fontId="15" fillId="3" borderId="18" xfId="0" applyFont="1" applyFill="1" applyBorder="1" applyAlignment="1">
      <alignment horizontal="center" vertical="center"/>
    </xf>
    <xf numFmtId="0" fontId="15" fillId="8" borderId="16" xfId="0" applyFont="1" applyFill="1" applyBorder="1" applyAlignment="1">
      <alignment horizontal="center" vertical="center" wrapText="1"/>
    </xf>
    <xf numFmtId="0" fontId="15" fillId="8" borderId="17" xfId="0" applyFont="1" applyFill="1" applyBorder="1" applyAlignment="1">
      <alignment horizontal="center" vertical="center" wrapText="1"/>
    </xf>
    <xf numFmtId="0" fontId="15" fillId="8" borderId="18" xfId="0" applyFont="1" applyFill="1" applyBorder="1" applyAlignment="1">
      <alignment horizontal="center" vertical="center" wrapText="1"/>
    </xf>
    <xf numFmtId="0" fontId="20" fillId="8" borderId="16" xfId="0" applyFont="1" applyFill="1" applyBorder="1" applyAlignment="1">
      <alignment horizontal="center" vertical="center"/>
    </xf>
    <xf numFmtId="0" fontId="20" fillId="8" borderId="17" xfId="0" applyFont="1" applyFill="1" applyBorder="1" applyAlignment="1">
      <alignment horizontal="center" vertical="center"/>
    </xf>
    <xf numFmtId="0" fontId="20" fillId="8" borderId="18" xfId="0" applyFont="1" applyFill="1" applyBorder="1" applyAlignment="1">
      <alignment horizontal="center" vertical="center"/>
    </xf>
    <xf numFmtId="0" fontId="27" fillId="3" borderId="21" xfId="0" applyFont="1" applyFill="1" applyBorder="1" applyAlignment="1">
      <alignment horizontal="center" vertical="center"/>
    </xf>
    <xf numFmtId="0" fontId="27" fillId="3" borderId="22" xfId="0" applyFont="1" applyFill="1" applyBorder="1" applyAlignment="1">
      <alignment horizontal="center" vertical="center"/>
    </xf>
    <xf numFmtId="0" fontId="27" fillId="5" borderId="22" xfId="0" applyFont="1" applyFill="1" applyBorder="1" applyAlignment="1" applyProtection="1">
      <alignment horizontal="center" vertical="center"/>
      <protection locked="0"/>
    </xf>
    <xf numFmtId="0" fontId="27" fillId="5" borderId="48" xfId="0" applyFont="1" applyFill="1" applyBorder="1" applyAlignment="1" applyProtection="1">
      <alignment horizontal="center" vertical="center"/>
      <protection locked="0"/>
    </xf>
    <xf numFmtId="0" fontId="17" fillId="3" borderId="19" xfId="0" applyFont="1" applyFill="1" applyBorder="1" applyAlignment="1">
      <alignment horizontal="center" vertical="center"/>
    </xf>
    <xf numFmtId="0" fontId="17" fillId="3" borderId="20" xfId="0" applyFont="1" applyFill="1" applyBorder="1" applyAlignment="1">
      <alignment horizontal="center" vertical="center"/>
    </xf>
    <xf numFmtId="0" fontId="17" fillId="3" borderId="24" xfId="0" applyFont="1" applyFill="1" applyBorder="1" applyAlignment="1">
      <alignment horizontal="center" vertical="center"/>
    </xf>
    <xf numFmtId="0" fontId="17" fillId="3" borderId="25" xfId="0" applyFont="1" applyFill="1" applyBorder="1" applyAlignment="1">
      <alignment horizontal="center" vertical="center"/>
    </xf>
    <xf numFmtId="0" fontId="17" fillId="3" borderId="27" xfId="0" applyFont="1" applyFill="1" applyBorder="1" applyAlignment="1">
      <alignment horizontal="center" vertical="center"/>
    </xf>
    <xf numFmtId="0" fontId="17" fillId="3" borderId="29" xfId="0" applyFont="1" applyFill="1" applyBorder="1" applyAlignment="1">
      <alignment horizontal="center" vertical="center"/>
    </xf>
    <xf numFmtId="0" fontId="15" fillId="8" borderId="1" xfId="0" applyFont="1" applyFill="1" applyBorder="1" applyAlignment="1">
      <alignment horizontal="center" vertical="center" wrapText="1"/>
    </xf>
    <xf numFmtId="0" fontId="15" fillId="8" borderId="2" xfId="0" applyFont="1" applyFill="1" applyBorder="1" applyAlignment="1">
      <alignment horizontal="center" vertical="center" wrapText="1"/>
    </xf>
    <xf numFmtId="0" fontId="15" fillId="8" borderId="6" xfId="0" applyFont="1" applyFill="1" applyBorder="1" applyAlignment="1">
      <alignment horizontal="center" vertical="center" wrapText="1"/>
    </xf>
    <xf numFmtId="0" fontId="15" fillId="8" borderId="13" xfId="0" applyFont="1" applyFill="1" applyBorder="1" applyAlignment="1">
      <alignment horizontal="center" vertical="center" wrapText="1"/>
    </xf>
    <xf numFmtId="0" fontId="15" fillId="8" borderId="14" xfId="0" applyFont="1" applyFill="1" applyBorder="1" applyAlignment="1">
      <alignment horizontal="center" vertical="center" wrapText="1"/>
    </xf>
    <xf numFmtId="0" fontId="15" fillId="8" borderId="15" xfId="0" applyFont="1" applyFill="1" applyBorder="1" applyAlignment="1">
      <alignment horizontal="center" vertical="center" wrapText="1"/>
    </xf>
    <xf numFmtId="0" fontId="20" fillId="8" borderId="1" xfId="0" applyFont="1" applyFill="1" applyBorder="1" applyAlignment="1">
      <alignment horizontal="center" vertical="center"/>
    </xf>
    <xf numFmtId="0" fontId="20" fillId="8" borderId="2" xfId="0" applyFont="1" applyFill="1" applyBorder="1" applyAlignment="1">
      <alignment horizontal="center" vertical="center"/>
    </xf>
    <xf numFmtId="0" fontId="20" fillId="8" borderId="6" xfId="0" applyFont="1" applyFill="1" applyBorder="1" applyAlignment="1">
      <alignment horizontal="center" vertical="center"/>
    </xf>
    <xf numFmtId="0" fontId="20" fillId="8" borderId="13" xfId="0" applyFont="1" applyFill="1" applyBorder="1" applyAlignment="1">
      <alignment horizontal="center" vertical="center"/>
    </xf>
    <xf numFmtId="0" fontId="20" fillId="8" borderId="14" xfId="0" applyFont="1" applyFill="1" applyBorder="1" applyAlignment="1">
      <alignment horizontal="center" vertical="center"/>
    </xf>
    <xf numFmtId="0" fontId="20" fillId="8" borderId="15" xfId="0" applyFont="1" applyFill="1" applyBorder="1" applyAlignment="1">
      <alignment horizontal="center" vertical="center"/>
    </xf>
    <xf numFmtId="0" fontId="19" fillId="3" borderId="24" xfId="0" applyFont="1" applyFill="1" applyBorder="1" applyAlignment="1">
      <alignment horizontal="center" vertical="center"/>
    </xf>
    <xf numFmtId="0" fontId="19" fillId="3" borderId="9" xfId="0" applyFont="1" applyFill="1" applyBorder="1" applyAlignment="1">
      <alignment horizontal="center" vertical="center"/>
    </xf>
    <xf numFmtId="0" fontId="19" fillId="3" borderId="10" xfId="0" applyFont="1" applyFill="1" applyBorder="1" applyAlignment="1">
      <alignment horizontal="center" vertical="center"/>
    </xf>
    <xf numFmtId="0" fontId="19" fillId="3" borderId="27" xfId="0" applyFont="1" applyFill="1" applyBorder="1" applyAlignment="1">
      <alignment horizontal="center" vertical="center"/>
    </xf>
    <xf numFmtId="0" fontId="19" fillId="3" borderId="28" xfId="0" applyFont="1" applyFill="1" applyBorder="1" applyAlignment="1">
      <alignment horizontal="center" vertical="center"/>
    </xf>
    <xf numFmtId="0" fontId="19" fillId="3" borderId="38" xfId="0" applyFont="1" applyFill="1" applyBorder="1" applyAlignment="1">
      <alignment horizontal="center" vertical="center"/>
    </xf>
    <xf numFmtId="2" fontId="26" fillId="8" borderId="2" xfId="0" applyNumberFormat="1" applyFont="1" applyFill="1" applyBorder="1" applyAlignment="1">
      <alignment horizontal="center" vertical="center"/>
    </xf>
    <xf numFmtId="2" fontId="26" fillId="8" borderId="6" xfId="0" applyNumberFormat="1" applyFont="1" applyFill="1" applyBorder="1" applyAlignment="1">
      <alignment horizontal="center" vertical="center"/>
    </xf>
    <xf numFmtId="2" fontId="26" fillId="8" borderId="14" xfId="0" applyNumberFormat="1" applyFont="1" applyFill="1" applyBorder="1" applyAlignment="1">
      <alignment horizontal="center" vertical="center"/>
    </xf>
    <xf numFmtId="2" fontId="26" fillId="8" borderId="15" xfId="0" applyNumberFormat="1" applyFont="1" applyFill="1" applyBorder="1" applyAlignment="1">
      <alignment horizontal="center" vertical="center"/>
    </xf>
    <xf numFmtId="0" fontId="27" fillId="5" borderId="21" xfId="0" applyFont="1" applyFill="1" applyBorder="1" applyAlignment="1" applyProtection="1">
      <alignment horizontal="center" vertical="center"/>
      <protection locked="0"/>
    </xf>
    <xf numFmtId="0" fontId="27" fillId="5" borderId="27" xfId="0" applyFont="1" applyFill="1" applyBorder="1" applyAlignment="1" applyProtection="1">
      <alignment horizontal="center" vertical="center"/>
      <protection locked="0"/>
    </xf>
    <xf numFmtId="0" fontId="27" fillId="5" borderId="28" xfId="0" applyFont="1" applyFill="1" applyBorder="1" applyAlignment="1" applyProtection="1">
      <alignment horizontal="center" vertical="center"/>
      <protection locked="0"/>
    </xf>
    <xf numFmtId="0" fontId="27" fillId="5" borderId="38" xfId="0" applyFont="1" applyFill="1" applyBorder="1" applyAlignment="1" applyProtection="1">
      <alignment horizontal="center" vertical="center"/>
      <protection locked="0"/>
    </xf>
    <xf numFmtId="0" fontId="15" fillId="8" borderId="16" xfId="0" applyFont="1" applyFill="1" applyBorder="1" applyAlignment="1">
      <alignment horizontal="center" vertical="center"/>
    </xf>
    <xf numFmtId="0" fontId="15" fillId="8" borderId="17" xfId="0" applyFont="1" applyFill="1" applyBorder="1" applyAlignment="1">
      <alignment horizontal="center" vertical="center"/>
    </xf>
    <xf numFmtId="0" fontId="15" fillId="8" borderId="18" xfId="0" applyFont="1" applyFill="1" applyBorder="1" applyAlignment="1">
      <alignment horizontal="center" vertical="center"/>
    </xf>
    <xf numFmtId="0" fontId="20" fillId="8" borderId="46" xfId="0" applyFont="1" applyFill="1" applyBorder="1" applyAlignment="1">
      <alignment horizontal="center" vertical="center"/>
    </xf>
    <xf numFmtId="0" fontId="20" fillId="8" borderId="55" xfId="0" applyFont="1" applyFill="1" applyBorder="1" applyAlignment="1">
      <alignment horizontal="center" vertical="center"/>
    </xf>
    <xf numFmtId="0" fontId="20" fillId="8" borderId="57" xfId="0" applyFont="1" applyFill="1" applyBorder="1" applyAlignment="1">
      <alignment horizontal="center" vertical="center"/>
    </xf>
    <xf numFmtId="0" fontId="15" fillId="3" borderId="16" xfId="0" applyFont="1" applyFill="1" applyBorder="1" applyAlignment="1">
      <alignment horizontal="center" vertical="center"/>
    </xf>
    <xf numFmtId="0" fontId="0" fillId="0" borderId="0" xfId="0" applyAlignment="1">
      <alignment horizontal="center"/>
    </xf>
    <xf numFmtId="0" fontId="15" fillId="3" borderId="19" xfId="0" applyFont="1" applyFill="1" applyBorder="1" applyAlignment="1">
      <alignment horizontal="center" vertical="center"/>
    </xf>
    <xf numFmtId="0" fontId="15" fillId="3" borderId="4" xfId="0" applyFont="1" applyFill="1" applyBorder="1" applyAlignment="1">
      <alignment horizontal="center" vertical="center"/>
    </xf>
    <xf numFmtId="0" fontId="15" fillId="3" borderId="5" xfId="0" applyFont="1" applyFill="1" applyBorder="1" applyAlignment="1">
      <alignment horizontal="center" vertical="center"/>
    </xf>
    <xf numFmtId="0" fontId="15" fillId="3" borderId="20" xfId="0" applyFont="1" applyFill="1" applyBorder="1" applyAlignment="1">
      <alignment horizontal="center" vertical="center"/>
    </xf>
    <xf numFmtId="0" fontId="0" fillId="3" borderId="27" xfId="0" applyFill="1" applyBorder="1" applyAlignment="1">
      <alignment horizontal="center" vertical="center" wrapText="1"/>
    </xf>
    <xf numFmtId="0" fontId="0" fillId="3" borderId="28" xfId="0" applyFill="1" applyBorder="1" applyAlignment="1">
      <alignment horizontal="center" vertical="center" wrapText="1"/>
    </xf>
    <xf numFmtId="0" fontId="0" fillId="3" borderId="38" xfId="0" applyFill="1" applyBorder="1" applyAlignment="1">
      <alignment horizontal="center" vertical="center" wrapText="1"/>
    </xf>
    <xf numFmtId="2" fontId="0" fillId="0" borderId="9" xfId="0" applyNumberFormat="1" applyBorder="1" applyAlignment="1">
      <alignment horizontal="center"/>
    </xf>
    <xf numFmtId="0" fontId="25" fillId="3" borderId="24" xfId="0" applyFont="1" applyFill="1" applyBorder="1" applyAlignment="1">
      <alignment horizontal="center" vertical="center"/>
    </xf>
    <xf numFmtId="0" fontId="25" fillId="3" borderId="9" xfId="0" applyFont="1" applyFill="1" applyBorder="1" applyAlignment="1">
      <alignment horizontal="center" vertical="center"/>
    </xf>
    <xf numFmtId="0" fontId="25" fillId="3" borderId="27" xfId="0" applyFont="1" applyFill="1" applyBorder="1" applyAlignment="1">
      <alignment horizontal="center" vertical="center"/>
    </xf>
    <xf numFmtId="0" fontId="25" fillId="3" borderId="28" xfId="0" applyFont="1" applyFill="1" applyBorder="1" applyAlignment="1">
      <alignment horizontal="center" vertical="center"/>
    </xf>
    <xf numFmtId="2" fontId="25" fillId="3" borderId="9" xfId="0" applyNumberFormat="1" applyFont="1" applyFill="1" applyBorder="1" applyAlignment="1">
      <alignment horizontal="center" vertical="center"/>
    </xf>
    <xf numFmtId="10" fontId="25" fillId="3" borderId="22" xfId="0" applyNumberFormat="1" applyFont="1" applyFill="1" applyBorder="1" applyAlignment="1">
      <alignment horizontal="center" vertical="center"/>
    </xf>
    <xf numFmtId="10" fontId="25" fillId="3" borderId="23" xfId="0" applyNumberFormat="1" applyFont="1" applyFill="1" applyBorder="1" applyAlignment="1">
      <alignment horizontal="center" vertical="center"/>
    </xf>
    <xf numFmtId="10" fontId="25" fillId="3" borderId="9" xfId="0" applyNumberFormat="1" applyFont="1" applyFill="1" applyBorder="1" applyAlignment="1">
      <alignment horizontal="center" vertical="center"/>
    </xf>
    <xf numFmtId="10" fontId="25" fillId="3" borderId="25" xfId="0" applyNumberFormat="1" applyFont="1" applyFill="1" applyBorder="1" applyAlignment="1">
      <alignment horizontal="center" vertical="center"/>
    </xf>
    <xf numFmtId="0" fontId="15" fillId="8" borderId="24" xfId="0" applyFont="1" applyFill="1" applyBorder="1" applyAlignment="1">
      <alignment horizontal="center" vertical="center" wrapText="1"/>
    </xf>
    <xf numFmtId="0" fontId="15" fillId="8" borderId="9" xfId="0" applyFont="1" applyFill="1" applyBorder="1" applyAlignment="1">
      <alignment horizontal="center" vertical="center" wrapText="1"/>
    </xf>
    <xf numFmtId="0" fontId="15" fillId="8" borderId="10" xfId="0" applyFont="1" applyFill="1" applyBorder="1" applyAlignment="1">
      <alignment horizontal="center" vertical="center" wrapText="1"/>
    </xf>
    <xf numFmtId="0" fontId="15" fillId="8" borderId="27" xfId="0" applyFont="1" applyFill="1" applyBorder="1" applyAlignment="1">
      <alignment horizontal="center" vertical="center" wrapText="1"/>
    </xf>
    <xf numFmtId="0" fontId="15" fillId="8" borderId="28" xfId="0" applyFont="1" applyFill="1" applyBorder="1" applyAlignment="1">
      <alignment horizontal="center" vertical="center" wrapText="1"/>
    </xf>
    <xf numFmtId="0" fontId="15" fillId="8" borderId="38" xfId="0" applyFont="1" applyFill="1" applyBorder="1" applyAlignment="1">
      <alignment horizontal="center" vertical="center" wrapText="1"/>
    </xf>
    <xf numFmtId="2" fontId="26" fillId="8" borderId="24" xfId="0" applyNumberFormat="1" applyFont="1" applyFill="1" applyBorder="1" applyAlignment="1">
      <alignment horizontal="center" vertical="center"/>
    </xf>
    <xf numFmtId="2" fontId="26" fillId="8" borderId="9" xfId="0" applyNumberFormat="1" applyFont="1" applyFill="1" applyBorder="1" applyAlignment="1">
      <alignment horizontal="center" vertical="center"/>
    </xf>
    <xf numFmtId="2" fontId="26" fillId="8" borderId="25" xfId="0" applyNumberFormat="1" applyFont="1" applyFill="1" applyBorder="1" applyAlignment="1">
      <alignment horizontal="center" vertical="center"/>
    </xf>
    <xf numFmtId="2" fontId="26" fillId="8" borderId="27" xfId="0" applyNumberFormat="1" applyFont="1" applyFill="1" applyBorder="1" applyAlignment="1">
      <alignment horizontal="center" vertical="center"/>
    </xf>
    <xf numFmtId="2" fontId="26" fillId="8" borderId="28" xfId="0" applyNumberFormat="1" applyFont="1" applyFill="1" applyBorder="1" applyAlignment="1">
      <alignment horizontal="center" vertical="center"/>
    </xf>
    <xf numFmtId="2" fontId="26" fillId="8" borderId="29" xfId="0" applyNumberFormat="1" applyFont="1" applyFill="1" applyBorder="1" applyAlignment="1">
      <alignment horizontal="center" vertical="center"/>
    </xf>
    <xf numFmtId="0" fontId="0" fillId="0" borderId="30" xfId="0" applyBorder="1" applyAlignment="1">
      <alignment horizontal="center"/>
    </xf>
    <xf numFmtId="0" fontId="0" fillId="0" borderId="37" xfId="0" applyBorder="1" applyAlignment="1">
      <alignment horizontal="center"/>
    </xf>
    <xf numFmtId="0" fontId="0" fillId="0" borderId="31" xfId="0" applyBorder="1" applyAlignment="1">
      <alignment horizontal="center"/>
    </xf>
    <xf numFmtId="0" fontId="25" fillId="3" borderId="21" xfId="0" applyFont="1" applyFill="1" applyBorder="1" applyAlignment="1">
      <alignment horizontal="center" vertical="center"/>
    </xf>
    <xf numFmtId="0" fontId="25" fillId="3" borderId="22" xfId="0" applyFont="1" applyFill="1" applyBorder="1" applyAlignment="1">
      <alignment horizontal="center" vertical="center"/>
    </xf>
    <xf numFmtId="2" fontId="25" fillId="3" borderId="22" xfId="0" applyNumberFormat="1" applyFont="1" applyFill="1" applyBorder="1" applyAlignment="1">
      <alignment horizontal="center" vertical="center"/>
    </xf>
    <xf numFmtId="0" fontId="15" fillId="8" borderId="19" xfId="0" applyFont="1" applyFill="1" applyBorder="1" applyAlignment="1">
      <alignment horizontal="center" vertical="center"/>
    </xf>
    <xf numFmtId="0" fontId="15" fillId="8" borderId="4" xfId="0" applyFont="1" applyFill="1" applyBorder="1" applyAlignment="1">
      <alignment horizontal="center" vertical="center"/>
    </xf>
    <xf numFmtId="0" fontId="15" fillId="8" borderId="5" xfId="0" applyFont="1" applyFill="1" applyBorder="1" applyAlignment="1">
      <alignment horizontal="center" vertical="center"/>
    </xf>
    <xf numFmtId="9" fontId="26" fillId="8" borderId="19" xfId="0" applyNumberFormat="1" applyFont="1" applyFill="1" applyBorder="1" applyAlignment="1">
      <alignment horizontal="center" vertical="center"/>
    </xf>
    <xf numFmtId="9" fontId="26" fillId="8" borderId="4" xfId="0" applyNumberFormat="1" applyFont="1" applyFill="1" applyBorder="1" applyAlignment="1">
      <alignment horizontal="center" vertical="center"/>
    </xf>
    <xf numFmtId="9" fontId="26" fillId="8" borderId="20" xfId="0" applyNumberFormat="1" applyFont="1" applyFill="1" applyBorder="1" applyAlignment="1">
      <alignment horizontal="center" vertical="center"/>
    </xf>
    <xf numFmtId="0" fontId="17" fillId="8" borderId="30" xfId="0" applyFont="1" applyFill="1" applyBorder="1" applyAlignment="1">
      <alignment horizontal="center"/>
    </xf>
    <xf numFmtId="0" fontId="17" fillId="8" borderId="37" xfId="0" applyFont="1" applyFill="1" applyBorder="1" applyAlignment="1">
      <alignment horizontal="center"/>
    </xf>
    <xf numFmtId="0" fontId="17" fillId="8" borderId="31" xfId="0" applyFont="1" applyFill="1" applyBorder="1" applyAlignment="1">
      <alignment horizontal="center"/>
    </xf>
    <xf numFmtId="0" fontId="23" fillId="8" borderId="2" xfId="0" applyFont="1" applyFill="1" applyBorder="1" applyAlignment="1">
      <alignment horizontal="center" vertical="center"/>
    </xf>
    <xf numFmtId="0" fontId="23" fillId="8" borderId="6" xfId="0" applyFont="1" applyFill="1" applyBorder="1" applyAlignment="1">
      <alignment horizontal="center" vertical="center"/>
    </xf>
    <xf numFmtId="0" fontId="23" fillId="8" borderId="14" xfId="0" applyFont="1" applyFill="1" applyBorder="1" applyAlignment="1">
      <alignment horizontal="center" vertical="center"/>
    </xf>
    <xf numFmtId="0" fontId="23" fillId="8" borderId="15" xfId="0" applyFont="1" applyFill="1" applyBorder="1" applyAlignment="1">
      <alignment horizontal="center" vertical="center"/>
    </xf>
    <xf numFmtId="0" fontId="21" fillId="3" borderId="17" xfId="0" applyFont="1" applyFill="1" applyBorder="1" applyAlignment="1">
      <alignment horizontal="center" vertical="center"/>
    </xf>
    <xf numFmtId="0" fontId="21" fillId="3" borderId="18" xfId="0" applyFont="1" applyFill="1" applyBorder="1" applyAlignment="1">
      <alignment horizontal="center" vertical="center"/>
    </xf>
    <xf numFmtId="0" fontId="19" fillId="0" borderId="28" xfId="0" applyFont="1" applyBorder="1" applyAlignment="1">
      <alignment horizontal="center" vertical="center"/>
    </xf>
    <xf numFmtId="0" fontId="22" fillId="0" borderId="1" xfId="0" applyFont="1" applyBorder="1" applyAlignment="1">
      <alignment horizontal="center" vertical="center"/>
    </xf>
    <xf numFmtId="0" fontId="22" fillId="0" borderId="2" xfId="0" applyFont="1" applyBorder="1" applyAlignment="1">
      <alignment horizontal="center" vertical="center"/>
    </xf>
    <xf numFmtId="0" fontId="22" fillId="0" borderId="6" xfId="0" applyFont="1" applyBorder="1" applyAlignment="1">
      <alignment horizontal="center" vertical="center"/>
    </xf>
    <xf numFmtId="0" fontId="22" fillId="0" borderId="13" xfId="0" applyFont="1" applyBorder="1" applyAlignment="1">
      <alignment horizontal="center" vertical="center"/>
    </xf>
    <xf numFmtId="0" fontId="22" fillId="0" borderId="14" xfId="0" applyFont="1" applyBorder="1" applyAlignment="1">
      <alignment horizontal="center" vertical="center"/>
    </xf>
    <xf numFmtId="0" fontId="22" fillId="0" borderId="15" xfId="0" applyFont="1" applyBorder="1" applyAlignment="1">
      <alignment horizontal="center" vertical="center"/>
    </xf>
    <xf numFmtId="0" fontId="20" fillId="7" borderId="19" xfId="0" applyFont="1" applyFill="1" applyBorder="1" applyAlignment="1">
      <alignment horizontal="center" vertical="center"/>
    </xf>
    <xf numFmtId="0" fontId="20" fillId="7" borderId="24" xfId="0" applyFont="1" applyFill="1" applyBorder="1" applyAlignment="1">
      <alignment horizontal="center" vertical="center"/>
    </xf>
    <xf numFmtId="0" fontId="20" fillId="7" borderId="27" xfId="0" applyFont="1" applyFill="1" applyBorder="1" applyAlignment="1">
      <alignment horizontal="center" vertical="center"/>
    </xf>
    <xf numFmtId="0" fontId="0" fillId="7" borderId="4" xfId="0" applyFill="1" applyBorder="1" applyAlignment="1">
      <alignment horizontal="center" vertical="center" wrapText="1"/>
    </xf>
    <xf numFmtId="0" fontId="0" fillId="7" borderId="9" xfId="0" applyFill="1" applyBorder="1" applyAlignment="1">
      <alignment horizontal="center" vertical="center" wrapText="1"/>
    </xf>
    <xf numFmtId="0" fontId="0" fillId="7" borderId="10" xfId="0" applyFill="1" applyBorder="1" applyAlignment="1">
      <alignment horizontal="center" vertical="center" wrapText="1"/>
    </xf>
    <xf numFmtId="0" fontId="0" fillId="7" borderId="28" xfId="0" applyFill="1" applyBorder="1" applyAlignment="1">
      <alignment horizontal="center" vertical="center" wrapText="1"/>
    </xf>
    <xf numFmtId="0" fontId="0" fillId="7" borderId="38" xfId="0" applyFill="1" applyBorder="1" applyAlignment="1">
      <alignment horizontal="center" vertical="center" wrapText="1"/>
    </xf>
    <xf numFmtId="2" fontId="15" fillId="0" borderId="55" xfId="0" applyNumberFormat="1" applyFont="1" applyBorder="1" applyAlignment="1">
      <alignment horizontal="right" vertical="center"/>
    </xf>
    <xf numFmtId="2" fontId="15" fillId="0" borderId="47" xfId="0" applyNumberFormat="1" applyFont="1" applyBorder="1" applyAlignment="1">
      <alignment horizontal="right" vertical="center"/>
    </xf>
    <xf numFmtId="2" fontId="15" fillId="0" borderId="56" xfId="0" applyNumberFormat="1" applyFont="1" applyBorder="1" applyAlignment="1">
      <alignment horizontal="left" vertical="center"/>
    </xf>
    <xf numFmtId="2" fontId="15" fillId="0" borderId="17" xfId="0" applyNumberFormat="1" applyFont="1" applyBorder="1" applyAlignment="1">
      <alignment horizontal="left" vertical="center"/>
    </xf>
    <xf numFmtId="2" fontId="15" fillId="0" borderId="18" xfId="0" applyNumberFormat="1" applyFont="1" applyBorder="1" applyAlignment="1">
      <alignment horizontal="left" vertical="center"/>
    </xf>
    <xf numFmtId="0" fontId="19" fillId="0" borderId="9" xfId="0" applyFont="1" applyBorder="1" applyAlignment="1">
      <alignment horizontal="center" vertical="center"/>
    </xf>
    <xf numFmtId="0" fontId="19" fillId="0" borderId="25" xfId="0" applyFont="1" applyBorder="1" applyAlignment="1">
      <alignment horizontal="center" vertical="center"/>
    </xf>
    <xf numFmtId="0" fontId="0" fillId="6" borderId="30" xfId="0" applyFill="1" applyBorder="1" applyAlignment="1">
      <alignment horizontal="center" vertical="center"/>
    </xf>
    <xf numFmtId="0" fontId="0" fillId="6" borderId="37" xfId="0" applyFill="1" applyBorder="1" applyAlignment="1">
      <alignment horizontal="center" vertical="center"/>
    </xf>
    <xf numFmtId="0" fontId="0" fillId="6" borderId="31" xfId="0" applyFill="1" applyBorder="1" applyAlignment="1">
      <alignment horizontal="center" vertical="center"/>
    </xf>
    <xf numFmtId="0" fontId="0" fillId="6" borderId="30" xfId="0" applyFill="1" applyBorder="1" applyAlignment="1">
      <alignment horizontal="center"/>
    </xf>
    <xf numFmtId="0" fontId="0" fillId="6" borderId="37" xfId="0" applyFill="1" applyBorder="1" applyAlignment="1">
      <alignment horizontal="center"/>
    </xf>
    <xf numFmtId="0" fontId="0" fillId="6" borderId="31" xfId="0" applyFill="1" applyBorder="1" applyAlignment="1">
      <alignment horizontal="center"/>
    </xf>
    <xf numFmtId="0" fontId="20" fillId="7" borderId="43" xfId="0" applyFont="1" applyFill="1" applyBorder="1" applyAlignment="1">
      <alignment horizontal="center" vertical="center"/>
    </xf>
    <xf numFmtId="0" fontId="0" fillId="7" borderId="47" xfId="0" applyFill="1" applyBorder="1" applyAlignment="1">
      <alignment horizontal="center" vertical="center" wrapText="1"/>
    </xf>
    <xf numFmtId="0" fontId="0" fillId="7" borderId="2" xfId="0" applyFill="1" applyBorder="1" applyAlignment="1">
      <alignment horizontal="center" vertical="center" wrapText="1"/>
    </xf>
    <xf numFmtId="0" fontId="0" fillId="7" borderId="6" xfId="0" applyFill="1" applyBorder="1" applyAlignment="1">
      <alignment horizontal="center" vertical="center" wrapText="1"/>
    </xf>
    <xf numFmtId="0" fontId="0" fillId="7" borderId="48" xfId="0" applyFill="1" applyBorder="1" applyAlignment="1">
      <alignment horizontal="center" vertical="center" wrapText="1"/>
    </xf>
    <xf numFmtId="0" fontId="0" fillId="7" borderId="49" xfId="0" applyFill="1" applyBorder="1" applyAlignment="1">
      <alignment horizontal="center" vertical="center" wrapText="1"/>
    </xf>
    <xf numFmtId="0" fontId="0" fillId="7" borderId="52" xfId="0" applyFill="1" applyBorder="1" applyAlignment="1">
      <alignment horizontal="center" vertical="center" wrapText="1"/>
    </xf>
    <xf numFmtId="0" fontId="21" fillId="0" borderId="19" xfId="0" applyFont="1" applyBorder="1" applyAlignment="1">
      <alignment horizontal="center"/>
    </xf>
    <xf numFmtId="0" fontId="21" fillId="0" borderId="4" xfId="0" applyFont="1" applyBorder="1" applyAlignment="1">
      <alignment horizontal="center"/>
    </xf>
    <xf numFmtId="0" fontId="21" fillId="0" borderId="20" xfId="0" applyFont="1" applyBorder="1" applyAlignment="1">
      <alignment horizontal="center"/>
    </xf>
    <xf numFmtId="0" fontId="0" fillId="7" borderId="50" xfId="0" applyFill="1" applyBorder="1" applyAlignment="1">
      <alignment horizontal="center" vertical="center" wrapText="1"/>
    </xf>
    <xf numFmtId="0" fontId="0" fillId="7" borderId="12" xfId="0" applyFill="1" applyBorder="1" applyAlignment="1">
      <alignment horizontal="center" vertical="center" wrapText="1"/>
    </xf>
    <xf numFmtId="0" fontId="0" fillId="7" borderId="33" xfId="0" applyFill="1" applyBorder="1" applyAlignment="1">
      <alignment horizontal="center" vertical="center" wrapText="1"/>
    </xf>
    <xf numFmtId="0" fontId="0" fillId="7" borderId="54" xfId="0" applyFill="1" applyBorder="1" applyAlignment="1">
      <alignment horizontal="center" vertical="center" wrapText="1"/>
    </xf>
    <xf numFmtId="0" fontId="0" fillId="7" borderId="14" xfId="0" applyFill="1" applyBorder="1" applyAlignment="1">
      <alignment horizontal="center" vertical="center" wrapText="1"/>
    </xf>
    <xf numFmtId="0" fontId="0" fillId="7" borderId="15" xfId="0" applyFill="1" applyBorder="1" applyAlignment="1">
      <alignment horizontal="center" vertical="center" wrapText="1"/>
    </xf>
    <xf numFmtId="0" fontId="22" fillId="5" borderId="1" xfId="0" applyFont="1" applyFill="1" applyBorder="1" applyAlignment="1" applyProtection="1">
      <alignment horizontal="center" vertical="center"/>
      <protection locked="0"/>
    </xf>
    <xf numFmtId="0" fontId="22" fillId="5" borderId="2" xfId="0" applyFont="1" applyFill="1" applyBorder="1" applyAlignment="1" applyProtection="1">
      <alignment horizontal="center" vertical="center"/>
      <protection locked="0"/>
    </xf>
    <xf numFmtId="0" fontId="22" fillId="5" borderId="6" xfId="0" applyFont="1" applyFill="1" applyBorder="1" applyAlignment="1" applyProtection="1">
      <alignment horizontal="center" vertical="center"/>
      <protection locked="0"/>
    </xf>
    <xf numFmtId="0" fontId="22" fillId="5" borderId="13" xfId="0" applyFont="1" applyFill="1" applyBorder="1" applyAlignment="1" applyProtection="1">
      <alignment horizontal="center" vertical="center"/>
      <protection locked="0"/>
    </xf>
    <xf numFmtId="0" fontId="22" fillId="5" borderId="14" xfId="0" applyFont="1" applyFill="1" applyBorder="1" applyAlignment="1" applyProtection="1">
      <alignment horizontal="center" vertical="center"/>
      <protection locked="0"/>
    </xf>
    <xf numFmtId="0" fontId="22" fillId="5" borderId="15" xfId="0" applyFont="1" applyFill="1" applyBorder="1" applyAlignment="1" applyProtection="1">
      <alignment horizontal="center" vertical="center"/>
      <protection locked="0"/>
    </xf>
    <xf numFmtId="0" fontId="0" fillId="0" borderId="24" xfId="0" applyBorder="1" applyAlignment="1">
      <alignment horizontal="center"/>
    </xf>
    <xf numFmtId="0" fontId="0" fillId="0" borderId="9" xfId="0" applyBorder="1" applyAlignment="1">
      <alignment horizontal="center"/>
    </xf>
    <xf numFmtId="0" fontId="0" fillId="0" borderId="25" xfId="0" applyBorder="1" applyAlignment="1">
      <alignment horizontal="center"/>
    </xf>
    <xf numFmtId="0" fontId="0" fillId="6" borderId="39" xfId="0" applyFill="1" applyBorder="1" applyAlignment="1">
      <alignment horizontal="center"/>
    </xf>
    <xf numFmtId="0" fontId="0" fillId="6" borderId="40" xfId="0" applyFill="1" applyBorder="1" applyAlignment="1">
      <alignment horizontal="center"/>
    </xf>
    <xf numFmtId="0" fontId="0" fillId="6" borderId="42" xfId="0" applyFill="1" applyBorder="1" applyAlignment="1">
      <alignment horizontal="center"/>
    </xf>
    <xf numFmtId="2" fontId="0" fillId="5" borderId="19" xfId="0" applyNumberFormat="1" applyFill="1" applyBorder="1" applyAlignment="1" applyProtection="1">
      <alignment horizontal="center"/>
      <protection locked="0"/>
    </xf>
    <xf numFmtId="2" fontId="0" fillId="5" borderId="4" xfId="0" applyNumberFormat="1" applyFill="1" applyBorder="1" applyAlignment="1" applyProtection="1">
      <alignment horizontal="center"/>
      <protection locked="0"/>
    </xf>
    <xf numFmtId="2" fontId="0" fillId="5" borderId="20" xfId="0" applyNumberFormat="1" applyFill="1" applyBorder="1" applyAlignment="1" applyProtection="1">
      <alignment horizontal="center"/>
      <protection locked="0"/>
    </xf>
    <xf numFmtId="0" fontId="0" fillId="7" borderId="9" xfId="0" applyFill="1" applyBorder="1" applyAlignment="1">
      <alignment horizontal="center" wrapText="1"/>
    </xf>
    <xf numFmtId="0" fontId="0" fillId="7" borderId="10" xfId="0" applyFill="1" applyBorder="1" applyAlignment="1">
      <alignment horizontal="center" wrapText="1"/>
    </xf>
    <xf numFmtId="0" fontId="0" fillId="7" borderId="28" xfId="0" applyFill="1" applyBorder="1" applyAlignment="1">
      <alignment horizontal="center" wrapText="1"/>
    </xf>
    <xf numFmtId="0" fontId="0" fillId="7" borderId="38" xfId="0" applyFill="1" applyBorder="1" applyAlignment="1">
      <alignment horizontal="center" wrapText="1"/>
    </xf>
    <xf numFmtId="0" fontId="21" fillId="0" borderId="24" xfId="0" applyFont="1" applyBorder="1" applyAlignment="1">
      <alignment horizontal="center" vertical="center" wrapText="1"/>
    </xf>
    <xf numFmtId="0" fontId="21" fillId="0" borderId="9" xfId="0" applyFont="1" applyBorder="1" applyAlignment="1">
      <alignment horizontal="center" vertical="center" wrapText="1"/>
    </xf>
    <xf numFmtId="0" fontId="21" fillId="0" borderId="25" xfId="0" applyFont="1" applyBorder="1" applyAlignment="1">
      <alignment horizontal="center" vertical="center" wrapText="1"/>
    </xf>
    <xf numFmtId="0" fontId="21" fillId="0" borderId="27" xfId="0" applyFont="1" applyBorder="1" applyAlignment="1">
      <alignment horizontal="center" vertical="center" wrapText="1"/>
    </xf>
    <xf numFmtId="0" fontId="21" fillId="0" borderId="28" xfId="0" applyFont="1" applyBorder="1" applyAlignment="1">
      <alignment horizontal="center" vertical="center" wrapText="1"/>
    </xf>
    <xf numFmtId="0" fontId="21" fillId="0" borderId="29" xfId="0" applyFont="1" applyBorder="1" applyAlignment="1">
      <alignment horizontal="center" vertical="center" wrapText="1"/>
    </xf>
    <xf numFmtId="0" fontId="0" fillId="7" borderId="4" xfId="0" applyFill="1" applyBorder="1" applyAlignment="1">
      <alignment horizontal="center" vertical="center"/>
    </xf>
    <xf numFmtId="0" fontId="0" fillId="7" borderId="5" xfId="0" applyFill="1" applyBorder="1" applyAlignment="1">
      <alignment horizontal="center" vertical="center"/>
    </xf>
    <xf numFmtId="2" fontId="0" fillId="0" borderId="19" xfId="0" applyNumberFormat="1" applyBorder="1" applyAlignment="1">
      <alignment horizontal="center" vertical="center"/>
    </xf>
    <xf numFmtId="2" fontId="0" fillId="0" borderId="4" xfId="0" applyNumberFormat="1" applyBorder="1" applyAlignment="1">
      <alignment horizontal="center" vertical="center"/>
    </xf>
    <xf numFmtId="2" fontId="0" fillId="0" borderId="20" xfId="0" applyNumberFormat="1" applyBorder="1" applyAlignment="1">
      <alignment horizontal="center" vertical="center"/>
    </xf>
    <xf numFmtId="0" fontId="19" fillId="0" borderId="27" xfId="0" quotePrefix="1" applyFont="1" applyBorder="1" applyAlignment="1">
      <alignment horizontal="center" vertical="center"/>
    </xf>
    <xf numFmtId="0" fontId="19" fillId="0" borderId="29" xfId="0" applyFont="1" applyBorder="1" applyAlignment="1">
      <alignment horizontal="center" vertical="center"/>
    </xf>
    <xf numFmtId="0" fontId="19" fillId="0" borderId="27" xfId="0" applyFont="1" applyBorder="1" applyAlignment="1">
      <alignment horizontal="center" vertical="center"/>
    </xf>
    <xf numFmtId="0" fontId="0" fillId="7" borderId="4" xfId="0" applyFill="1" applyBorder="1" applyAlignment="1">
      <alignment horizontal="center" wrapText="1"/>
    </xf>
    <xf numFmtId="0" fontId="0" fillId="7" borderId="5" xfId="0" applyFill="1" applyBorder="1" applyAlignment="1">
      <alignment horizontal="center" wrapText="1"/>
    </xf>
    <xf numFmtId="0" fontId="0" fillId="0" borderId="9" xfId="0" applyBorder="1" applyAlignment="1">
      <alignment horizontal="center" vertical="center"/>
    </xf>
    <xf numFmtId="0" fontId="0" fillId="6" borderId="13" xfId="0" applyFill="1" applyBorder="1" applyAlignment="1">
      <alignment horizontal="center" vertical="center"/>
    </xf>
    <xf numFmtId="0" fontId="0" fillId="6" borderId="14" xfId="0" applyFill="1" applyBorder="1" applyAlignment="1">
      <alignment horizontal="center" vertical="center"/>
    </xf>
    <xf numFmtId="0" fontId="0" fillId="6" borderId="15" xfId="0" applyFill="1" applyBorder="1" applyAlignment="1">
      <alignment horizontal="center" vertical="center"/>
    </xf>
    <xf numFmtId="0" fontId="20" fillId="8" borderId="37" xfId="0" applyFont="1" applyFill="1" applyBorder="1" applyAlignment="1">
      <alignment horizontal="center" vertical="center"/>
    </xf>
    <xf numFmtId="0" fontId="20" fillId="8" borderId="31" xfId="0" applyFont="1" applyFill="1" applyBorder="1" applyAlignment="1">
      <alignment horizontal="center" vertical="center"/>
    </xf>
    <xf numFmtId="0" fontId="20" fillId="7" borderId="2" xfId="0" applyFont="1" applyFill="1" applyBorder="1" applyAlignment="1">
      <alignment horizontal="center" vertical="center"/>
    </xf>
    <xf numFmtId="0" fontId="20" fillId="7" borderId="6" xfId="0" applyFont="1" applyFill="1" applyBorder="1" applyAlignment="1">
      <alignment horizontal="center" vertical="center"/>
    </xf>
    <xf numFmtId="0" fontId="20" fillId="7" borderId="0" xfId="0" applyFont="1" applyFill="1" applyAlignment="1">
      <alignment horizontal="center" vertical="center"/>
    </xf>
    <xf numFmtId="0" fontId="20" fillId="7" borderId="11" xfId="0" applyFont="1" applyFill="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6"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21" fillId="5" borderId="27" xfId="0" applyFont="1" applyFill="1" applyBorder="1" applyAlignment="1" applyProtection="1">
      <alignment horizontal="center" vertical="center"/>
      <protection locked="0"/>
    </xf>
    <xf numFmtId="0" fontId="21" fillId="5" borderId="28" xfId="0" applyFont="1" applyFill="1" applyBorder="1" applyAlignment="1" applyProtection="1">
      <alignment horizontal="center" vertical="center"/>
      <protection locked="0"/>
    </xf>
    <xf numFmtId="0" fontId="21" fillId="5" borderId="29" xfId="0" applyFont="1" applyFill="1" applyBorder="1" applyAlignment="1" applyProtection="1">
      <alignment horizontal="center" vertical="center"/>
      <protection locked="0"/>
    </xf>
    <xf numFmtId="0" fontId="19" fillId="5" borderId="27" xfId="0" applyFont="1" applyFill="1" applyBorder="1" applyAlignment="1" applyProtection="1">
      <alignment horizontal="center" vertical="center"/>
      <protection locked="0"/>
    </xf>
    <xf numFmtId="0" fontId="19" fillId="5" borderId="28" xfId="0" applyFont="1" applyFill="1" applyBorder="1" applyAlignment="1" applyProtection="1">
      <alignment horizontal="center" vertical="center"/>
      <protection locked="0"/>
    </xf>
    <xf numFmtId="0" fontId="19" fillId="5" borderId="29" xfId="0" applyFont="1" applyFill="1" applyBorder="1" applyAlignment="1" applyProtection="1">
      <alignment horizontal="center" vertical="center"/>
      <protection locked="0"/>
    </xf>
    <xf numFmtId="0" fontId="0" fillId="7" borderId="28" xfId="0" applyFill="1" applyBorder="1" applyAlignment="1">
      <alignment horizontal="center"/>
    </xf>
    <xf numFmtId="0" fontId="0" fillId="7" borderId="38" xfId="0" applyFill="1" applyBorder="1" applyAlignment="1">
      <alignment horizontal="center"/>
    </xf>
    <xf numFmtId="0" fontId="0" fillId="7" borderId="9" xfId="0" applyFill="1" applyBorder="1" applyAlignment="1">
      <alignment horizontal="center"/>
    </xf>
    <xf numFmtId="0" fontId="0" fillId="7" borderId="10" xfId="0" applyFill="1" applyBorder="1" applyAlignment="1">
      <alignment horizontal="center"/>
    </xf>
    <xf numFmtId="0" fontId="0" fillId="5" borderId="24" xfId="0" applyFill="1" applyBorder="1" applyAlignment="1" applyProtection="1">
      <alignment horizontal="center" vertical="center"/>
      <protection locked="0"/>
    </xf>
    <xf numFmtId="0" fontId="0" fillId="5" borderId="9" xfId="0" applyFill="1" applyBorder="1" applyAlignment="1" applyProtection="1">
      <alignment horizontal="center" vertical="center"/>
      <protection locked="0"/>
    </xf>
    <xf numFmtId="0" fontId="0" fillId="5" borderId="25" xfId="0" applyFill="1" applyBorder="1" applyAlignment="1" applyProtection="1">
      <alignment horizontal="center" vertical="center"/>
      <protection locked="0"/>
    </xf>
    <xf numFmtId="0" fontId="0" fillId="0" borderId="10" xfId="0" applyBorder="1" applyAlignment="1">
      <alignment horizontal="center"/>
    </xf>
    <xf numFmtId="0" fontId="0" fillId="0" borderId="8" xfId="0" applyBorder="1" applyAlignment="1">
      <alignment horizontal="center"/>
    </xf>
    <xf numFmtId="0" fontId="21" fillId="5" borderId="24" xfId="0" applyFont="1" applyFill="1" applyBorder="1" applyAlignment="1" applyProtection="1">
      <alignment horizontal="center" vertical="center"/>
      <protection locked="0"/>
    </xf>
    <xf numFmtId="0" fontId="21" fillId="5" borderId="9" xfId="0" applyFont="1" applyFill="1" applyBorder="1" applyAlignment="1" applyProtection="1">
      <alignment horizontal="center" vertical="center"/>
      <protection locked="0"/>
    </xf>
    <xf numFmtId="0" fontId="21" fillId="5" borderId="25" xfId="0" applyFont="1" applyFill="1" applyBorder="1" applyAlignment="1" applyProtection="1">
      <alignment horizontal="center" vertical="center"/>
      <protection locked="0"/>
    </xf>
    <xf numFmtId="0" fontId="19" fillId="5" borderId="24" xfId="0" applyFont="1" applyFill="1" applyBorder="1" applyAlignment="1" applyProtection="1">
      <alignment horizontal="center" vertical="center"/>
      <protection locked="0"/>
    </xf>
    <xf numFmtId="0" fontId="19" fillId="5" borderId="9" xfId="0" applyFont="1" applyFill="1" applyBorder="1" applyAlignment="1" applyProtection="1">
      <alignment horizontal="center" vertical="center"/>
      <protection locked="0"/>
    </xf>
    <xf numFmtId="0" fontId="19" fillId="5" borderId="25" xfId="0" applyFont="1" applyFill="1" applyBorder="1" applyAlignment="1" applyProtection="1">
      <alignment horizontal="center" vertical="center"/>
      <protection locked="0"/>
    </xf>
    <xf numFmtId="0" fontId="0" fillId="7" borderId="50" xfId="0" applyFill="1" applyBorder="1" applyAlignment="1">
      <alignment horizontal="center" vertical="center"/>
    </xf>
    <xf numFmtId="0" fontId="0" fillId="7" borderId="12" xfId="0" applyFill="1" applyBorder="1" applyAlignment="1">
      <alignment horizontal="center" vertical="center"/>
    </xf>
    <xf numFmtId="0" fontId="0" fillId="7" borderId="33" xfId="0" applyFill="1" applyBorder="1" applyAlignment="1">
      <alignment horizontal="center" vertical="center"/>
    </xf>
    <xf numFmtId="0" fontId="0" fillId="7" borderId="48" xfId="0" applyFill="1" applyBorder="1" applyAlignment="1">
      <alignment horizontal="center" vertical="center"/>
    </xf>
    <xf numFmtId="0" fontId="0" fillId="7" borderId="49" xfId="0" applyFill="1" applyBorder="1" applyAlignment="1">
      <alignment horizontal="center" vertical="center"/>
    </xf>
    <xf numFmtId="0" fontId="0" fillId="7" borderId="52" xfId="0" applyFill="1" applyBorder="1" applyAlignment="1">
      <alignment horizontal="center" vertical="center"/>
    </xf>
    <xf numFmtId="2" fontId="21" fillId="5" borderId="51" xfId="0" applyNumberFormat="1" applyFont="1" applyFill="1" applyBorder="1" applyAlignment="1" applyProtection="1">
      <alignment horizontal="center" vertical="center"/>
      <protection locked="0"/>
    </xf>
    <xf numFmtId="2" fontId="21" fillId="5" borderId="26" xfId="0" applyNumberFormat="1" applyFont="1" applyFill="1" applyBorder="1" applyAlignment="1" applyProtection="1">
      <alignment horizontal="center" vertical="center"/>
      <protection locked="0"/>
    </xf>
    <xf numFmtId="2" fontId="21" fillId="5" borderId="34" xfId="0" applyNumberFormat="1" applyFont="1" applyFill="1" applyBorder="1" applyAlignment="1" applyProtection="1">
      <alignment horizontal="center" vertical="center"/>
      <protection locked="0"/>
    </xf>
    <xf numFmtId="0" fontId="21" fillId="0" borderId="24" xfId="0" applyFont="1" applyBorder="1" applyAlignment="1">
      <alignment horizontal="center" vertical="center"/>
    </xf>
    <xf numFmtId="0" fontId="21" fillId="0" borderId="9" xfId="0" applyFont="1" applyBorder="1" applyAlignment="1">
      <alignment horizontal="center" vertical="center"/>
    </xf>
    <xf numFmtId="0" fontId="21" fillId="0" borderId="25" xfId="0" applyFont="1"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19" fillId="0" borderId="24" xfId="0" applyFont="1" applyBorder="1" applyAlignment="1">
      <alignment horizontal="center" vertical="center"/>
    </xf>
    <xf numFmtId="14" fontId="0" fillId="5" borderId="24" xfId="0" applyNumberFormat="1" applyFill="1" applyBorder="1" applyAlignment="1" applyProtection="1">
      <alignment horizontal="center" vertical="center"/>
      <protection locked="0"/>
    </xf>
    <xf numFmtId="14" fontId="0" fillId="5" borderId="9" xfId="0" applyNumberFormat="1" applyFill="1" applyBorder="1" applyAlignment="1" applyProtection="1">
      <alignment horizontal="center" vertical="center"/>
      <protection locked="0"/>
    </xf>
    <xf numFmtId="14" fontId="0" fillId="5" borderId="25" xfId="0" applyNumberFormat="1" applyFill="1" applyBorder="1" applyAlignment="1" applyProtection="1">
      <alignment horizontal="center" vertical="center"/>
      <protection locked="0"/>
    </xf>
    <xf numFmtId="0" fontId="0" fillId="6" borderId="19" xfId="0" applyFill="1" applyBorder="1" applyAlignment="1">
      <alignment horizontal="center"/>
    </xf>
    <xf numFmtId="0" fontId="0" fillId="6" borderId="4" xfId="0" applyFill="1" applyBorder="1" applyAlignment="1">
      <alignment horizontal="center"/>
    </xf>
    <xf numFmtId="0" fontId="0" fillId="6" borderId="20" xfId="0" applyFill="1" applyBorder="1" applyAlignment="1">
      <alignment horizontal="center"/>
    </xf>
    <xf numFmtId="0" fontId="20" fillId="7" borderId="46" xfId="0" applyFont="1" applyFill="1" applyBorder="1" applyAlignment="1">
      <alignment horizontal="center" vertical="center" wrapText="1"/>
    </xf>
    <xf numFmtId="0" fontId="20" fillId="7" borderId="39" xfId="0" applyFont="1" applyFill="1" applyBorder="1" applyAlignment="1">
      <alignment horizontal="center" vertical="center" wrapText="1"/>
    </xf>
    <xf numFmtId="0" fontId="20" fillId="7" borderId="53" xfId="0" applyFont="1" applyFill="1" applyBorder="1" applyAlignment="1">
      <alignment horizontal="center" vertical="center" wrapText="1"/>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7" borderId="5" xfId="0" applyFill="1" applyBorder="1" applyAlignment="1">
      <alignment horizontal="center" vertical="center" wrapText="1"/>
    </xf>
    <xf numFmtId="0" fontId="19" fillId="5" borderId="19" xfId="0" applyFont="1" applyFill="1" applyBorder="1" applyAlignment="1" applyProtection="1">
      <alignment horizontal="center" vertical="center"/>
      <protection locked="0"/>
    </xf>
    <xf numFmtId="0" fontId="19" fillId="5" borderId="4" xfId="0" applyFont="1" applyFill="1" applyBorder="1" applyAlignment="1" applyProtection="1">
      <alignment horizontal="center" vertical="center"/>
      <protection locked="0"/>
    </xf>
    <xf numFmtId="0" fontId="19" fillId="5" borderId="20" xfId="0" applyFont="1" applyFill="1" applyBorder="1" applyAlignment="1" applyProtection="1">
      <alignment horizontal="center" vertical="center"/>
      <protection locked="0"/>
    </xf>
    <xf numFmtId="0" fontId="19" fillId="5" borderId="43" xfId="0" applyFont="1" applyFill="1" applyBorder="1" applyAlignment="1" applyProtection="1">
      <alignment horizontal="center" vertical="center"/>
      <protection locked="0"/>
    </xf>
    <xf numFmtId="0" fontId="19" fillId="5" borderId="44" xfId="0" applyFont="1" applyFill="1" applyBorder="1" applyAlignment="1" applyProtection="1">
      <alignment horizontal="center" vertical="center"/>
      <protection locked="0"/>
    </xf>
    <xf numFmtId="0" fontId="19" fillId="5" borderId="45" xfId="0" applyFont="1" applyFill="1" applyBorder="1" applyAlignment="1" applyProtection="1">
      <alignment horizontal="center" vertical="center"/>
      <protection locked="0"/>
    </xf>
    <xf numFmtId="2" fontId="0" fillId="0" borderId="24" xfId="0" applyNumberFormat="1" applyBorder="1" applyAlignment="1">
      <alignment horizontal="center"/>
    </xf>
    <xf numFmtId="2" fontId="0" fillId="0" borderId="25" xfId="0" applyNumberFormat="1" applyBorder="1" applyAlignment="1">
      <alignment horizontal="center"/>
    </xf>
    <xf numFmtId="0" fontId="0" fillId="3" borderId="27" xfId="0" applyFill="1" applyBorder="1" applyAlignment="1">
      <alignment horizontal="center" vertical="center"/>
    </xf>
    <xf numFmtId="0" fontId="0" fillId="3" borderId="28" xfId="0" applyFill="1" applyBorder="1" applyAlignment="1">
      <alignment horizontal="center" vertical="center"/>
    </xf>
    <xf numFmtId="0" fontId="0" fillId="3" borderId="38" xfId="0" applyFill="1" applyBorder="1" applyAlignment="1">
      <alignment horizontal="center" vertical="center"/>
    </xf>
    <xf numFmtId="0" fontId="0" fillId="3" borderId="24" xfId="0" applyFill="1" applyBorder="1" applyAlignment="1">
      <alignment horizontal="center" vertical="center"/>
    </xf>
    <xf numFmtId="0" fontId="0" fillId="3" borderId="9" xfId="0" applyFill="1" applyBorder="1" applyAlignment="1">
      <alignment horizontal="center" vertical="center"/>
    </xf>
    <xf numFmtId="0" fontId="0" fillId="3" borderId="10" xfId="0" applyFill="1" applyBorder="1" applyAlignment="1">
      <alignment horizontal="center" vertical="center"/>
    </xf>
    <xf numFmtId="0" fontId="0" fillId="5" borderId="24" xfId="0" applyFill="1" applyBorder="1" applyAlignment="1" applyProtection="1">
      <alignment horizontal="center"/>
      <protection locked="0"/>
    </xf>
    <xf numFmtId="0" fontId="0" fillId="5" borderId="9" xfId="0" applyFill="1" applyBorder="1" applyAlignment="1" applyProtection="1">
      <alignment horizontal="center"/>
      <protection locked="0"/>
    </xf>
    <xf numFmtId="0" fontId="0" fillId="5" borderId="25" xfId="0" applyFill="1" applyBorder="1" applyAlignment="1" applyProtection="1">
      <alignment horizontal="center"/>
      <protection locked="0"/>
    </xf>
    <xf numFmtId="167" fontId="0" fillId="5" borderId="24" xfId="0" applyNumberFormat="1" applyFill="1" applyBorder="1" applyAlignment="1" applyProtection="1">
      <alignment horizontal="center"/>
      <protection locked="0"/>
    </xf>
    <xf numFmtId="167" fontId="0" fillId="5" borderId="9" xfId="0" applyNumberFormat="1" applyFill="1" applyBorder="1" applyAlignment="1" applyProtection="1">
      <alignment horizontal="center"/>
      <protection locked="0"/>
    </xf>
    <xf numFmtId="167" fontId="0" fillId="5" borderId="25" xfId="0" applyNumberFormat="1" applyFill="1" applyBorder="1" applyAlignment="1" applyProtection="1">
      <alignment horizontal="center"/>
      <protection locked="0"/>
    </xf>
    <xf numFmtId="165" fontId="0" fillId="5" borderId="24" xfId="0" applyNumberFormat="1" applyFill="1" applyBorder="1" applyAlignment="1" applyProtection="1">
      <alignment horizontal="center"/>
      <protection locked="0"/>
    </xf>
    <xf numFmtId="165" fontId="0" fillId="5" borderId="9" xfId="0" applyNumberFormat="1" applyFill="1" applyBorder="1" applyAlignment="1" applyProtection="1">
      <alignment horizontal="center"/>
      <protection locked="0"/>
    </xf>
    <xf numFmtId="165" fontId="0" fillId="5" borderId="25" xfId="0" applyNumberFormat="1" applyFill="1" applyBorder="1" applyAlignment="1" applyProtection="1">
      <alignment horizontal="center"/>
      <protection locked="0"/>
    </xf>
    <xf numFmtId="166" fontId="0" fillId="5" borderId="24" xfId="0" applyNumberFormat="1" applyFill="1" applyBorder="1" applyAlignment="1" applyProtection="1">
      <alignment horizontal="center"/>
      <protection locked="0"/>
    </xf>
    <xf numFmtId="166" fontId="0" fillId="5" borderId="9" xfId="0" applyNumberFormat="1" applyFill="1" applyBorder="1" applyAlignment="1" applyProtection="1">
      <alignment horizontal="center"/>
      <protection locked="0"/>
    </xf>
    <xf numFmtId="166" fontId="0" fillId="5" borderId="25" xfId="0" applyNumberFormat="1" applyFill="1" applyBorder="1" applyAlignment="1" applyProtection="1">
      <alignment horizontal="center"/>
      <protection locked="0"/>
    </xf>
    <xf numFmtId="0" fontId="0" fillId="3" borderId="24" xfId="0" applyFill="1" applyBorder="1" applyAlignment="1">
      <alignment horizontal="center"/>
    </xf>
    <xf numFmtId="0" fontId="0" fillId="3" borderId="9" xfId="0" applyFill="1" applyBorder="1" applyAlignment="1">
      <alignment horizontal="center"/>
    </xf>
    <xf numFmtId="0" fontId="0" fillId="3" borderId="10" xfId="0" applyFill="1" applyBorder="1" applyAlignment="1">
      <alignment horizontal="center"/>
    </xf>
    <xf numFmtId="0" fontId="16" fillId="4" borderId="1" xfId="0" applyFont="1" applyFill="1" applyBorder="1" applyAlignment="1" applyProtection="1">
      <alignment horizontal="center" vertical="center"/>
      <protection locked="0"/>
    </xf>
    <xf numFmtId="0" fontId="16" fillId="4" borderId="2" xfId="0" applyFont="1" applyFill="1" applyBorder="1" applyAlignment="1" applyProtection="1">
      <alignment horizontal="center" vertical="center"/>
      <protection locked="0"/>
    </xf>
    <xf numFmtId="0" fontId="16" fillId="4" borderId="6" xfId="0" applyFont="1" applyFill="1" applyBorder="1" applyAlignment="1" applyProtection="1">
      <alignment horizontal="center" vertical="center"/>
      <protection locked="0"/>
    </xf>
    <xf numFmtId="0" fontId="15" fillId="4" borderId="30" xfId="0" applyFont="1" applyFill="1" applyBorder="1" applyAlignment="1">
      <alignment horizontal="center" vertical="center"/>
    </xf>
    <xf numFmtId="0" fontId="15" fillId="4" borderId="37" xfId="0" applyFont="1" applyFill="1" applyBorder="1" applyAlignment="1">
      <alignment horizontal="center" vertical="center"/>
    </xf>
    <xf numFmtId="0" fontId="0" fillId="5" borderId="27" xfId="0" applyFill="1" applyBorder="1" applyAlignment="1" applyProtection="1">
      <alignment horizontal="center"/>
      <protection locked="0"/>
    </xf>
    <xf numFmtId="0" fontId="0" fillId="5" borderId="28" xfId="0" applyFill="1" applyBorder="1" applyAlignment="1" applyProtection="1">
      <alignment horizontal="center"/>
      <protection locked="0"/>
    </xf>
    <xf numFmtId="9" fontId="0" fillId="5" borderId="28" xfId="0" applyNumberFormat="1" applyFill="1" applyBorder="1" applyAlignment="1" applyProtection="1">
      <alignment horizontal="center"/>
      <protection locked="0"/>
    </xf>
    <xf numFmtId="0" fontId="0" fillId="3" borderId="27" xfId="0" applyFill="1" applyBorder="1" applyAlignment="1">
      <alignment horizontal="center"/>
    </xf>
    <xf numFmtId="0" fontId="0" fillId="3" borderId="36" xfId="0" applyFill="1" applyBorder="1" applyAlignment="1">
      <alignment horizontal="center"/>
    </xf>
    <xf numFmtId="0" fontId="0" fillId="3" borderId="28" xfId="0" applyFill="1" applyBorder="1" applyAlignment="1">
      <alignment horizontal="center"/>
    </xf>
    <xf numFmtId="2" fontId="0" fillId="3" borderId="28" xfId="0" applyNumberFormat="1" applyFill="1" applyBorder="1" applyAlignment="1">
      <alignment horizontal="center"/>
    </xf>
    <xf numFmtId="2" fontId="0" fillId="3" borderId="29" xfId="0" applyNumberFormat="1" applyFill="1" applyBorder="1" applyAlignment="1">
      <alignment horizontal="center"/>
    </xf>
    <xf numFmtId="0" fontId="17" fillId="4" borderId="30" xfId="0" applyFont="1" applyFill="1" applyBorder="1" applyAlignment="1">
      <alignment horizontal="center"/>
    </xf>
    <xf numFmtId="0" fontId="17" fillId="4" borderId="37" xfId="0" applyFont="1" applyFill="1" applyBorder="1" applyAlignment="1">
      <alignment horizontal="center"/>
    </xf>
    <xf numFmtId="0" fontId="17" fillId="4" borderId="31" xfId="0" applyFont="1" applyFill="1" applyBorder="1" applyAlignment="1">
      <alignment horizontal="center"/>
    </xf>
    <xf numFmtId="9" fontId="0" fillId="5" borderId="9" xfId="0" applyNumberFormat="1" applyFill="1" applyBorder="1" applyAlignment="1" applyProtection="1">
      <alignment horizontal="center"/>
      <protection locked="0"/>
    </xf>
    <xf numFmtId="0" fontId="15" fillId="3" borderId="19" xfId="0" applyFont="1" applyFill="1" applyBorder="1" applyAlignment="1">
      <alignment horizontal="center"/>
    </xf>
    <xf numFmtId="0" fontId="15" fillId="3" borderId="3" xfId="0" applyFont="1" applyFill="1" applyBorder="1" applyAlignment="1">
      <alignment horizontal="center"/>
    </xf>
    <xf numFmtId="0" fontId="15" fillId="3" borderId="4" xfId="0" applyFont="1" applyFill="1" applyBorder="1" applyAlignment="1">
      <alignment horizontal="center"/>
    </xf>
    <xf numFmtId="0" fontId="15" fillId="3" borderId="5" xfId="0" applyFont="1" applyFill="1" applyBorder="1" applyAlignment="1">
      <alignment horizontal="center"/>
    </xf>
    <xf numFmtId="0" fontId="15" fillId="3" borderId="20" xfId="0" applyFont="1" applyFill="1" applyBorder="1" applyAlignment="1">
      <alignment horizontal="center"/>
    </xf>
    <xf numFmtId="0" fontId="0" fillId="3" borderId="8" xfId="0" applyFill="1" applyBorder="1" applyAlignment="1">
      <alignment horizontal="center"/>
    </xf>
    <xf numFmtId="2" fontId="0" fillId="3" borderId="9" xfId="0" applyNumberFormat="1" applyFill="1" applyBorder="1" applyAlignment="1">
      <alignment horizontal="center"/>
    </xf>
    <xf numFmtId="2" fontId="0" fillId="3" borderId="25" xfId="0" applyNumberFormat="1" applyFill="1" applyBorder="1" applyAlignment="1">
      <alignment horizontal="center"/>
    </xf>
    <xf numFmtId="0" fontId="0" fillId="4" borderId="27" xfId="0" applyFill="1" applyBorder="1" applyAlignment="1">
      <alignment horizontal="center"/>
    </xf>
    <xf numFmtId="0" fontId="0" fillId="4" borderId="28" xfId="0" applyFill="1" applyBorder="1" applyAlignment="1">
      <alignment horizontal="center"/>
    </xf>
    <xf numFmtId="0" fontId="0" fillId="5" borderId="29" xfId="0" applyFill="1" applyBorder="1" applyAlignment="1" applyProtection="1">
      <alignment horizontal="center"/>
      <protection locked="0"/>
    </xf>
    <xf numFmtId="0" fontId="15" fillId="4" borderId="16" xfId="0" applyFont="1" applyFill="1" applyBorder="1" applyAlignment="1">
      <alignment horizontal="center"/>
    </xf>
    <xf numFmtId="0" fontId="15" fillId="4" borderId="17" xfId="0" applyFont="1" applyFill="1" applyBorder="1" applyAlignment="1">
      <alignment horizontal="center"/>
    </xf>
    <xf numFmtId="0" fontId="15" fillId="4" borderId="18" xfId="0" applyFont="1" applyFill="1" applyBorder="1" applyAlignment="1">
      <alignment horizontal="center"/>
    </xf>
    <xf numFmtId="0" fontId="16" fillId="4" borderId="30" xfId="0" applyFont="1" applyFill="1" applyBorder="1" applyAlignment="1">
      <alignment horizontal="center"/>
    </xf>
    <xf numFmtId="0" fontId="16" fillId="4" borderId="31" xfId="0" applyFont="1" applyFill="1" applyBorder="1" applyAlignment="1">
      <alignment horizontal="center"/>
    </xf>
    <xf numFmtId="0" fontId="0" fillId="4" borderId="19" xfId="0" applyFill="1" applyBorder="1" applyAlignment="1">
      <alignment horizontal="center" vertical="center" wrapText="1"/>
    </xf>
    <xf numFmtId="0" fontId="0" fillId="4" borderId="4" xfId="0" applyFill="1" applyBorder="1" applyAlignment="1">
      <alignment horizontal="center" vertical="center" wrapText="1"/>
    </xf>
    <xf numFmtId="0" fontId="11" fillId="3" borderId="32" xfId="0" applyFont="1" applyFill="1" applyBorder="1" applyAlignment="1">
      <alignment horizontal="center" wrapText="1"/>
    </xf>
    <xf numFmtId="0" fontId="11" fillId="3" borderId="12" xfId="0" applyFont="1" applyFill="1" applyBorder="1" applyAlignment="1">
      <alignment horizontal="center" wrapText="1"/>
    </xf>
    <xf numFmtId="0" fontId="11" fillId="3" borderId="33" xfId="0" applyFont="1" applyFill="1" applyBorder="1" applyAlignment="1">
      <alignment horizontal="center" wrapText="1"/>
    </xf>
    <xf numFmtId="0" fontId="11" fillId="3" borderId="13" xfId="0" applyFont="1" applyFill="1" applyBorder="1" applyAlignment="1">
      <alignment horizontal="center" wrapText="1"/>
    </xf>
    <xf numFmtId="0" fontId="11" fillId="3" borderId="14" xfId="0" applyFont="1" applyFill="1" applyBorder="1" applyAlignment="1">
      <alignment horizontal="center" wrapText="1"/>
    </xf>
    <xf numFmtId="0" fontId="11" fillId="3" borderId="15" xfId="0" applyFont="1" applyFill="1" applyBorder="1" applyAlignment="1">
      <alignment horizontal="center" wrapText="1"/>
    </xf>
    <xf numFmtId="9" fontId="0" fillId="5" borderId="10" xfId="0" applyNumberFormat="1" applyFill="1" applyBorder="1" applyAlignment="1" applyProtection="1">
      <alignment horizontal="center"/>
      <protection locked="0"/>
    </xf>
    <xf numFmtId="0" fontId="0" fillId="4" borderId="24" xfId="0" applyFill="1" applyBorder="1" applyAlignment="1">
      <alignment horizontal="center"/>
    </xf>
    <xf numFmtId="0" fontId="0" fillId="4" borderId="9" xfId="0" applyFill="1" applyBorder="1" applyAlignment="1">
      <alignment horizontal="center"/>
    </xf>
    <xf numFmtId="14" fontId="0" fillId="3" borderId="28" xfId="0" applyNumberFormat="1" applyFill="1" applyBorder="1" applyAlignment="1">
      <alignment horizontal="center"/>
    </xf>
    <xf numFmtId="14" fontId="0" fillId="3" borderId="29" xfId="0" applyNumberFormat="1" applyFill="1" applyBorder="1" applyAlignment="1">
      <alignment horizontal="center"/>
    </xf>
    <xf numFmtId="0" fontId="0" fillId="5" borderId="10" xfId="0" applyFill="1" applyBorder="1" applyAlignment="1" applyProtection="1">
      <alignment horizontal="center"/>
      <protection locked="0"/>
    </xf>
    <xf numFmtId="0" fontId="0" fillId="5" borderId="26" xfId="0" applyFill="1" applyBorder="1" applyAlignment="1" applyProtection="1">
      <alignment horizontal="center"/>
      <protection locked="0"/>
    </xf>
    <xf numFmtId="0" fontId="0" fillId="5" borderId="8" xfId="0" applyFill="1" applyBorder="1" applyAlignment="1" applyProtection="1">
      <alignment horizontal="center"/>
      <protection locked="0"/>
    </xf>
    <xf numFmtId="0" fontId="0" fillId="4" borderId="21" xfId="0" applyFill="1" applyBorder="1" applyAlignment="1">
      <alignment horizontal="center"/>
    </xf>
    <xf numFmtId="0" fontId="0" fillId="4" borderId="22" xfId="0" applyFill="1" applyBorder="1" applyAlignment="1">
      <alignment horizontal="center"/>
    </xf>
    <xf numFmtId="0" fontId="15" fillId="5" borderId="22" xfId="0" applyFont="1" applyFill="1" applyBorder="1" applyAlignment="1" applyProtection="1">
      <alignment horizontal="center"/>
      <protection locked="0"/>
    </xf>
    <xf numFmtId="0" fontId="15" fillId="5" borderId="23" xfId="0" applyFont="1" applyFill="1" applyBorder="1" applyAlignment="1" applyProtection="1">
      <alignment horizontal="center"/>
      <protection locked="0"/>
    </xf>
    <xf numFmtId="165" fontId="0" fillId="3" borderId="9" xfId="0" applyNumberFormat="1" applyFill="1" applyBorder="1" applyAlignment="1">
      <alignment horizontal="center"/>
    </xf>
    <xf numFmtId="165" fontId="0" fillId="3" borderId="25" xfId="0" applyNumberFormat="1" applyFill="1" applyBorder="1" applyAlignment="1">
      <alignment horizontal="center"/>
    </xf>
    <xf numFmtId="0" fontId="14" fillId="3" borderId="3" xfId="0" applyFont="1" applyFill="1" applyBorder="1" applyAlignment="1">
      <alignment horizontal="center" vertical="center"/>
    </xf>
    <xf numFmtId="0" fontId="14" fillId="3" borderId="4" xfId="0" applyFont="1" applyFill="1" applyBorder="1" applyAlignment="1">
      <alignment horizontal="center" vertical="center"/>
    </xf>
    <xf numFmtId="0" fontId="14" fillId="3" borderId="5" xfId="0" applyFont="1" applyFill="1" applyBorder="1" applyAlignment="1">
      <alignment horizontal="center" vertical="center"/>
    </xf>
    <xf numFmtId="0" fontId="14" fillId="3" borderId="8" xfId="0" applyFont="1" applyFill="1" applyBorder="1" applyAlignment="1">
      <alignment horizontal="center" vertical="center" wrapText="1"/>
    </xf>
    <xf numFmtId="0" fontId="14" fillId="3" borderId="9" xfId="0" applyFont="1" applyFill="1" applyBorder="1" applyAlignment="1">
      <alignment horizontal="center" vertical="center" wrapText="1"/>
    </xf>
    <xf numFmtId="0" fontId="14" fillId="3" borderId="10" xfId="0" applyFont="1" applyFill="1" applyBorder="1" applyAlignment="1">
      <alignment horizontal="center" vertical="center" wrapText="1"/>
    </xf>
    <xf numFmtId="0" fontId="14" fillId="3" borderId="12" xfId="0" applyFont="1" applyFill="1" applyBorder="1" applyAlignment="1">
      <alignment horizontal="center" vertical="center"/>
    </xf>
    <xf numFmtId="0" fontId="14" fillId="3" borderId="14" xfId="0" applyFont="1" applyFill="1" applyBorder="1" applyAlignment="1">
      <alignment horizontal="center" vertical="center"/>
    </xf>
    <xf numFmtId="0" fontId="16" fillId="5" borderId="16" xfId="0" applyFont="1" applyFill="1" applyBorder="1" applyAlignment="1" applyProtection="1">
      <alignment horizontal="center"/>
      <protection locked="0"/>
    </xf>
    <xf numFmtId="0" fontId="16" fillId="5" borderId="18" xfId="0" applyFont="1" applyFill="1" applyBorder="1" applyAlignment="1" applyProtection="1">
      <alignment horizontal="center"/>
      <protection locked="0"/>
    </xf>
    <xf numFmtId="0" fontId="19" fillId="0" borderId="28" xfId="0" applyFont="1" applyBorder="1" applyAlignment="1">
      <alignment horizontal="center" vertical="center" wrapText="1"/>
    </xf>
    <xf numFmtId="0" fontId="58" fillId="0" borderId="9" xfId="0" applyFont="1" applyBorder="1" applyAlignment="1" applyProtection="1">
      <alignment horizontal="left" vertical="center" wrapText="1"/>
      <protection locked="0"/>
    </xf>
    <xf numFmtId="0" fontId="54" fillId="0" borderId="9" xfId="0" applyFont="1" applyBorder="1" applyAlignment="1" applyProtection="1">
      <alignment horizontal="left" vertical="center" wrapText="1"/>
      <protection locked="0"/>
    </xf>
    <xf numFmtId="0" fontId="54" fillId="0" borderId="25" xfId="0" applyFont="1" applyBorder="1" applyAlignment="1" applyProtection="1">
      <alignment horizontal="left" vertical="center" wrapText="1"/>
      <protection locked="0"/>
    </xf>
    <xf numFmtId="0" fontId="21" fillId="17" borderId="10" xfId="0" applyFont="1" applyFill="1" applyBorder="1" applyAlignment="1">
      <alignment horizontal="center" wrapText="1"/>
    </xf>
    <xf numFmtId="0" fontId="21" fillId="17" borderId="26" xfId="0" applyFont="1" applyFill="1" applyBorder="1" applyAlignment="1">
      <alignment horizontal="center" wrapText="1"/>
    </xf>
    <xf numFmtId="0" fontId="21" fillId="17" borderId="8" xfId="0" applyFont="1" applyFill="1" applyBorder="1" applyAlignment="1">
      <alignment horizontal="center" wrapText="1"/>
    </xf>
    <xf numFmtId="0" fontId="19" fillId="10" borderId="19" xfId="0" applyFont="1" applyFill="1" applyBorder="1" applyAlignment="1">
      <alignment horizontal="center" vertical="center" wrapText="1"/>
    </xf>
    <xf numFmtId="0" fontId="19" fillId="10" borderId="4" xfId="0" applyFont="1" applyFill="1" applyBorder="1" applyAlignment="1">
      <alignment horizontal="center" vertical="center" wrapText="1"/>
    </xf>
    <xf numFmtId="0" fontId="19" fillId="10" borderId="20" xfId="0" applyFont="1" applyFill="1" applyBorder="1" applyAlignment="1">
      <alignment horizontal="center" vertical="center" wrapText="1"/>
    </xf>
    <xf numFmtId="0" fontId="19" fillId="10" borderId="24" xfId="0" applyFont="1" applyFill="1" applyBorder="1" applyAlignment="1">
      <alignment horizontal="center" vertical="center" wrapText="1"/>
    </xf>
    <xf numFmtId="0" fontId="19" fillId="10" borderId="9" xfId="0" applyFont="1" applyFill="1" applyBorder="1" applyAlignment="1">
      <alignment horizontal="center" vertical="center" wrapText="1"/>
    </xf>
    <xf numFmtId="0" fontId="19" fillId="10" borderId="25" xfId="0" applyFont="1" applyFill="1" applyBorder="1" applyAlignment="1">
      <alignment horizontal="center" vertical="center" wrapText="1"/>
    </xf>
    <xf numFmtId="0" fontId="19" fillId="0" borderId="0" xfId="0" applyFont="1" applyAlignment="1">
      <alignment horizontal="left" vertical="center" wrapText="1"/>
    </xf>
    <xf numFmtId="0" fontId="0" fillId="0" borderId="9" xfId="0" applyFont="1" applyBorder="1" applyAlignment="1" applyProtection="1">
      <alignment horizontal="left" vertical="center" wrapText="1"/>
      <protection locked="0"/>
    </xf>
    <xf numFmtId="0" fontId="0" fillId="0" borderId="25" xfId="0" applyFont="1" applyBorder="1" applyAlignment="1" applyProtection="1">
      <alignment horizontal="left" vertical="center" wrapText="1"/>
      <protection locked="0"/>
    </xf>
    <xf numFmtId="0" fontId="0" fillId="0" borderId="0" xfId="0" applyFont="1" applyAlignment="1">
      <alignment horizontal="center" wrapText="1"/>
    </xf>
    <xf numFmtId="0" fontId="0" fillId="0" borderId="28" xfId="0" applyFont="1" applyBorder="1" applyAlignment="1">
      <alignment horizontal="left" wrapText="1"/>
    </xf>
    <xf numFmtId="2" fontId="0" fillId="0" borderId="44" xfId="0" applyNumberFormat="1" applyFont="1" applyBorder="1" applyAlignment="1">
      <alignment horizontal="center" vertical="center" wrapText="1"/>
    </xf>
    <xf numFmtId="0" fontId="21" fillId="0" borderId="30" xfId="0" applyFont="1" applyBorder="1" applyAlignment="1">
      <alignment horizontal="center" wrapText="1"/>
    </xf>
    <xf numFmtId="0" fontId="21" fillId="0" borderId="37" xfId="0" applyFont="1" applyBorder="1" applyAlignment="1">
      <alignment horizontal="center" wrapText="1"/>
    </xf>
    <xf numFmtId="0" fontId="21" fillId="0" borderId="31" xfId="0" applyFont="1" applyBorder="1" applyAlignment="1">
      <alignment horizontal="center" wrapText="1"/>
    </xf>
    <xf numFmtId="0" fontId="21" fillId="0" borderId="0" xfId="0" applyFont="1" applyAlignment="1">
      <alignment horizontal="center" vertical="center" wrapText="1"/>
    </xf>
    <xf numFmtId="9" fontId="59" fillId="0" borderId="0" xfId="0" applyNumberFormat="1" applyFont="1" applyAlignment="1">
      <alignment horizontal="center" vertical="center" wrapText="1"/>
    </xf>
    <xf numFmtId="2" fontId="0" fillId="0" borderId="9" xfId="0" applyNumberFormat="1" applyFont="1" applyBorder="1" applyAlignment="1">
      <alignment horizontal="center" vertical="center" wrapText="1"/>
    </xf>
    <xf numFmtId="0" fontId="21" fillId="0" borderId="50"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60" xfId="0" applyFont="1" applyBorder="1" applyAlignment="1">
      <alignment horizontal="center" vertical="center" wrapText="1"/>
    </xf>
    <xf numFmtId="0" fontId="21" fillId="0" borderId="41" xfId="0" applyFont="1" applyBorder="1" applyAlignment="1">
      <alignment horizontal="center" vertical="center" wrapText="1"/>
    </xf>
    <xf numFmtId="0" fontId="21" fillId="0" borderId="61" xfId="0" applyFont="1" applyBorder="1" applyAlignment="1">
      <alignment horizontal="center" vertical="center" wrapText="1"/>
    </xf>
    <xf numFmtId="0" fontId="21" fillId="0" borderId="48" xfId="0" applyFont="1" applyBorder="1" applyAlignment="1">
      <alignment horizontal="center" vertical="center" wrapText="1"/>
    </xf>
    <xf numFmtId="0" fontId="21" fillId="0" borderId="49" xfId="0" applyFont="1" applyBorder="1" applyAlignment="1">
      <alignment horizontal="center" vertical="center" wrapText="1"/>
    </xf>
    <xf numFmtId="0" fontId="21" fillId="0" borderId="62" xfId="0" applyFont="1" applyBorder="1" applyAlignment="1">
      <alignment horizontal="center" vertical="center" wrapText="1"/>
    </xf>
    <xf numFmtId="0" fontId="0" fillId="0" borderId="9" xfId="0" applyFont="1" applyBorder="1" applyAlignment="1">
      <alignment horizontal="left" wrapText="1"/>
    </xf>
    <xf numFmtId="0" fontId="0" fillId="0" borderId="30" xfId="0" applyFont="1" applyBorder="1" applyAlignment="1">
      <alignment horizontal="justify" wrapText="1"/>
    </xf>
    <xf numFmtId="0" fontId="0" fillId="0" borderId="37" xfId="0" applyFont="1" applyBorder="1" applyAlignment="1">
      <alignment horizontal="justify" wrapText="1"/>
    </xf>
    <xf numFmtId="0" fontId="0" fillId="0" borderId="31" xfId="0" applyFont="1" applyBorder="1" applyAlignment="1">
      <alignment horizontal="justify" wrapText="1"/>
    </xf>
    <xf numFmtId="0" fontId="21" fillId="10" borderId="30" xfId="0" applyFont="1" applyFill="1" applyBorder="1" applyAlignment="1">
      <alignment horizontal="center" wrapText="1"/>
    </xf>
    <xf numFmtId="0" fontId="21" fillId="10" borderId="37" xfId="0" applyFont="1" applyFill="1" applyBorder="1" applyAlignment="1">
      <alignment horizontal="center" wrapText="1"/>
    </xf>
    <xf numFmtId="0" fontId="21" fillId="10" borderId="14" xfId="0" applyFont="1" applyFill="1" applyBorder="1" applyAlignment="1">
      <alignment horizontal="center" wrapText="1"/>
    </xf>
    <xf numFmtId="0" fontId="21" fillId="10" borderId="31" xfId="0" applyFont="1" applyFill="1" applyBorder="1" applyAlignment="1">
      <alignment horizontal="center" wrapText="1"/>
    </xf>
    <xf numFmtId="0" fontId="21" fillId="0" borderId="1" xfId="0" applyFont="1" applyBorder="1" applyAlignment="1" applyProtection="1">
      <alignment horizontal="center" vertical="center" wrapText="1"/>
      <protection locked="0"/>
    </xf>
    <xf numFmtId="0" fontId="21" fillId="0" borderId="2" xfId="0" applyFont="1" applyBorder="1" applyAlignment="1" applyProtection="1">
      <alignment horizontal="center" vertical="center" wrapText="1"/>
      <protection locked="0"/>
    </xf>
    <xf numFmtId="0" fontId="21" fillId="0" borderId="6" xfId="0" applyFont="1" applyBorder="1" applyAlignment="1" applyProtection="1">
      <alignment horizontal="center" vertical="center" wrapText="1"/>
      <protection locked="0"/>
    </xf>
    <xf numFmtId="0" fontId="21" fillId="0" borderId="1" xfId="0" applyFont="1" applyBorder="1" applyAlignment="1">
      <alignment horizontal="center" wrapText="1"/>
    </xf>
    <xf numFmtId="0" fontId="21" fillId="0" borderId="6" xfId="0" applyFont="1" applyBorder="1" applyAlignment="1">
      <alignment horizontal="center" wrapText="1"/>
    </xf>
    <xf numFmtId="0" fontId="21" fillId="0" borderId="2" xfId="0" applyFont="1" applyBorder="1" applyAlignment="1">
      <alignment horizontal="center" wrapText="1"/>
    </xf>
    <xf numFmtId="0" fontId="19" fillId="0" borderId="11" xfId="0" applyFont="1" applyBorder="1" applyAlignment="1">
      <alignment horizontal="center" vertical="center" wrapText="1"/>
    </xf>
    <xf numFmtId="0" fontId="19" fillId="0" borderId="15" xfId="0" applyFont="1" applyBorder="1" applyAlignment="1">
      <alignment horizontal="center" vertical="center" wrapText="1"/>
    </xf>
    <xf numFmtId="0" fontId="21" fillId="0" borderId="10" xfId="0" applyFont="1" applyBorder="1" applyAlignment="1">
      <alignment horizontal="center" vertical="center" wrapText="1"/>
    </xf>
    <xf numFmtId="0" fontId="0" fillId="0" borderId="12" xfId="0" applyFont="1" applyBorder="1" applyAlignment="1">
      <alignment horizontal="center" wrapText="1"/>
    </xf>
    <xf numFmtId="2" fontId="19" fillId="0" borderId="9" xfId="0" applyNumberFormat="1" applyFont="1" applyBorder="1" applyAlignment="1">
      <alignment horizontal="center" vertical="center" wrapText="1"/>
    </xf>
    <xf numFmtId="0" fontId="19" fillId="0" borderId="9" xfId="0" applyFont="1" applyBorder="1" applyAlignment="1">
      <alignment horizontal="center" wrapText="1"/>
    </xf>
    <xf numFmtId="0" fontId="0" fillId="0" borderId="48" xfId="0" applyFont="1" applyBorder="1" applyAlignment="1">
      <alignment horizontal="center" wrapText="1"/>
    </xf>
    <xf numFmtId="0" fontId="0" fillId="0" borderId="62" xfId="0" applyFont="1" applyBorder="1" applyAlignment="1">
      <alignment horizontal="center" wrapText="1"/>
    </xf>
    <xf numFmtId="0" fontId="0" fillId="0" borderId="24" xfId="0" applyFont="1" applyBorder="1" applyAlignment="1">
      <alignment horizontal="center" vertical="center" wrapText="1"/>
    </xf>
    <xf numFmtId="0" fontId="0" fillId="0" borderId="9" xfId="0" applyFont="1" applyBorder="1" applyAlignment="1">
      <alignment horizontal="center" vertical="center" wrapText="1"/>
    </xf>
    <xf numFmtId="0" fontId="21" fillId="0" borderId="9" xfId="0" applyFont="1" applyBorder="1" applyAlignment="1" applyProtection="1">
      <alignment horizontal="center" vertical="center" wrapText="1"/>
      <protection locked="0"/>
    </xf>
    <xf numFmtId="0" fontId="21" fillId="0" borderId="10" xfId="0" applyFont="1" applyBorder="1" applyAlignment="1" applyProtection="1">
      <alignment horizontal="center" vertical="center" wrapText="1"/>
      <protection locked="0"/>
    </xf>
    <xf numFmtId="9" fontId="21" fillId="0" borderId="9" xfId="0" applyNumberFormat="1" applyFont="1" applyBorder="1" applyAlignment="1">
      <alignment horizontal="center" vertical="center" wrapText="1"/>
    </xf>
    <xf numFmtId="9" fontId="0" fillId="0" borderId="9" xfId="0" applyNumberFormat="1" applyFont="1" applyBorder="1" applyAlignment="1">
      <alignment horizontal="center" vertical="center" wrapText="1"/>
    </xf>
    <xf numFmtId="0" fontId="0" fillId="0" borderId="10" xfId="0" applyFont="1" applyBorder="1" applyAlignment="1">
      <alignment horizontal="center" vertical="center" wrapText="1"/>
    </xf>
    <xf numFmtId="0" fontId="0" fillId="0" borderId="24" xfId="0" applyFont="1" applyBorder="1" applyAlignment="1">
      <alignment horizontal="center" wrapText="1"/>
    </xf>
    <xf numFmtId="0" fontId="0" fillId="0" borderId="9" xfId="0" applyFont="1" applyBorder="1" applyAlignment="1">
      <alignment horizontal="center" wrapText="1"/>
    </xf>
    <xf numFmtId="17" fontId="0" fillId="0" borderId="9" xfId="0" applyNumberFormat="1" applyFont="1" applyBorder="1" applyAlignment="1" applyProtection="1">
      <alignment horizontal="center" vertical="center" wrapText="1"/>
      <protection locked="0"/>
    </xf>
    <xf numFmtId="0" fontId="0" fillId="0" borderId="9" xfId="0" applyFont="1" applyBorder="1" applyAlignment="1" applyProtection="1">
      <alignment horizontal="center" vertical="center" wrapText="1"/>
      <protection locked="0"/>
    </xf>
    <xf numFmtId="16" fontId="0" fillId="0" borderId="9" xfId="0" applyNumberFormat="1" applyFont="1" applyBorder="1" applyAlignment="1" applyProtection="1">
      <alignment horizontal="center" vertical="center" wrapText="1"/>
      <protection locked="0"/>
    </xf>
    <xf numFmtId="2" fontId="21" fillId="0" borderId="9" xfId="0" applyNumberFormat="1" applyFont="1" applyBorder="1" applyAlignment="1" applyProtection="1">
      <alignment horizontal="center" vertical="center" wrapText="1"/>
      <protection locked="0"/>
    </xf>
    <xf numFmtId="2" fontId="21" fillId="0" borderId="10" xfId="0" applyNumberFormat="1" applyFont="1" applyBorder="1" applyAlignment="1" applyProtection="1">
      <alignment horizontal="center" vertical="center" wrapText="1"/>
      <protection locked="0"/>
    </xf>
    <xf numFmtId="2" fontId="0" fillId="0" borderId="9" xfId="0" applyNumberFormat="1" applyFont="1" applyBorder="1" applyAlignment="1">
      <alignment horizontal="center" wrapText="1"/>
    </xf>
    <xf numFmtId="14" fontId="0" fillId="0" borderId="50" xfId="0" applyNumberFormat="1" applyFont="1" applyBorder="1" applyAlignment="1" applyProtection="1">
      <alignment horizontal="center" vertical="center" wrapText="1"/>
      <protection locked="0"/>
    </xf>
    <xf numFmtId="14" fontId="0" fillId="0" borderId="12" xfId="0" applyNumberFormat="1" applyFont="1" applyBorder="1" applyAlignment="1" applyProtection="1">
      <alignment horizontal="center" vertical="center" wrapText="1"/>
      <protection locked="0"/>
    </xf>
    <xf numFmtId="14" fontId="0" fillId="0" borderId="60" xfId="0" applyNumberFormat="1" applyFont="1" applyBorder="1" applyAlignment="1" applyProtection="1">
      <alignment horizontal="center" vertical="center" wrapText="1"/>
      <protection locked="0"/>
    </xf>
    <xf numFmtId="14" fontId="0" fillId="0" borderId="48" xfId="0" applyNumberFormat="1" applyFont="1" applyBorder="1" applyAlignment="1" applyProtection="1">
      <alignment horizontal="center" vertical="center" wrapText="1"/>
      <protection locked="0"/>
    </xf>
    <xf numFmtId="14" fontId="0" fillId="0" borderId="49" xfId="0" applyNumberFormat="1" applyFont="1" applyBorder="1" applyAlignment="1" applyProtection="1">
      <alignment horizontal="center" vertical="center" wrapText="1"/>
      <protection locked="0"/>
    </xf>
    <xf numFmtId="14" fontId="0" fillId="0" borderId="62" xfId="0" applyNumberFormat="1" applyFont="1" applyBorder="1" applyAlignment="1" applyProtection="1">
      <alignment horizontal="center" vertical="center" wrapText="1"/>
      <protection locked="0"/>
    </xf>
    <xf numFmtId="14" fontId="0" fillId="0" borderId="50" xfId="0" applyNumberFormat="1" applyFont="1" applyBorder="1" applyAlignment="1">
      <alignment horizontal="center" wrapText="1"/>
    </xf>
    <xf numFmtId="0" fontId="0" fillId="0" borderId="49" xfId="0" applyFont="1" applyBorder="1" applyAlignment="1">
      <alignment horizontal="center" wrapText="1"/>
    </xf>
    <xf numFmtId="0" fontId="0" fillId="10" borderId="10" xfId="0" applyFont="1" applyFill="1" applyBorder="1" applyAlignment="1">
      <alignment horizontal="center" wrapText="1"/>
    </xf>
    <xf numFmtId="0" fontId="0" fillId="10" borderId="26" xfId="0" applyFont="1" applyFill="1" applyBorder="1" applyAlignment="1">
      <alignment horizontal="center" wrapText="1"/>
    </xf>
    <xf numFmtId="0" fontId="0" fillId="10" borderId="8" xfId="0" applyFont="1" applyFill="1" applyBorder="1" applyAlignment="1">
      <alignment horizontal="center" wrapText="1"/>
    </xf>
    <xf numFmtId="0" fontId="0" fillId="10" borderId="9" xfId="0" applyFont="1" applyFill="1" applyBorder="1" applyAlignment="1">
      <alignment horizontal="center" wrapText="1"/>
    </xf>
    <xf numFmtId="14" fontId="0" fillId="0" borderId="9" xfId="0" applyNumberFormat="1" applyFont="1" applyBorder="1" applyAlignment="1" applyProtection="1">
      <alignment horizontal="center" vertical="center" wrapText="1"/>
      <protection locked="0"/>
    </xf>
    <xf numFmtId="0" fontId="21" fillId="0" borderId="9" xfId="0" applyFont="1" applyBorder="1" applyAlignment="1" applyProtection="1">
      <alignment horizontal="center" wrapText="1"/>
      <protection locked="0"/>
    </xf>
    <xf numFmtId="0" fontId="21" fillId="0" borderId="25" xfId="0" applyFont="1" applyBorder="1" applyAlignment="1" applyProtection="1">
      <alignment horizontal="center" wrapText="1"/>
      <protection locked="0"/>
    </xf>
    <xf numFmtId="0" fontId="21" fillId="0" borderId="10" xfId="0" applyFont="1" applyBorder="1" applyAlignment="1" applyProtection="1">
      <alignment horizontal="center" wrapText="1"/>
      <protection locked="0"/>
    </xf>
    <xf numFmtId="14" fontId="0" fillId="0" borderId="48" xfId="0" applyNumberFormat="1" applyFont="1" applyBorder="1" applyAlignment="1" applyProtection="1">
      <alignment horizontal="justify" vertical="center" wrapText="1"/>
      <protection locked="0"/>
    </xf>
    <xf numFmtId="14" fontId="0" fillId="0" borderId="49" xfId="0" applyNumberFormat="1" applyFont="1" applyBorder="1" applyAlignment="1" applyProtection="1">
      <alignment horizontal="justify" vertical="center" wrapText="1"/>
      <protection locked="0"/>
    </xf>
    <xf numFmtId="14" fontId="0" fillId="0" borderId="62" xfId="0" applyNumberFormat="1" applyFont="1" applyBorder="1" applyAlignment="1" applyProtection="1">
      <alignment horizontal="justify" vertical="center" wrapText="1"/>
      <protection locked="0"/>
    </xf>
    <xf numFmtId="167" fontId="0" fillId="0" borderId="9" xfId="0" applyNumberFormat="1" applyFont="1" applyBorder="1" applyAlignment="1" applyProtection="1">
      <alignment horizontal="center" wrapText="1"/>
      <protection locked="0"/>
    </xf>
    <xf numFmtId="167" fontId="0" fillId="0" borderId="10" xfId="0" applyNumberFormat="1" applyFont="1" applyBorder="1" applyAlignment="1" applyProtection="1">
      <alignment horizontal="center" wrapText="1"/>
      <protection locked="0"/>
    </xf>
    <xf numFmtId="167" fontId="0" fillId="0" borderId="26" xfId="0" applyNumberFormat="1" applyFont="1" applyBorder="1" applyAlignment="1" applyProtection="1">
      <alignment horizontal="center" wrapText="1"/>
      <protection locked="0"/>
    </xf>
    <xf numFmtId="167" fontId="0" fillId="0" borderId="8" xfId="0" applyNumberFormat="1" applyFont="1" applyBorder="1" applyAlignment="1" applyProtection="1">
      <alignment horizontal="center" wrapText="1"/>
      <protection locked="0"/>
    </xf>
    <xf numFmtId="2" fontId="0" fillId="0" borderId="10" xfId="0" applyNumberFormat="1" applyFont="1" applyBorder="1" applyAlignment="1">
      <alignment horizontal="center" wrapText="1"/>
    </xf>
    <xf numFmtId="2" fontId="0" fillId="0" borderId="26" xfId="0" applyNumberFormat="1" applyFont="1" applyBorder="1" applyAlignment="1">
      <alignment horizontal="center" wrapText="1"/>
    </xf>
    <xf numFmtId="2" fontId="0" fillId="0" borderId="8" xfId="0" applyNumberFormat="1" applyFont="1" applyBorder="1" applyAlignment="1">
      <alignment horizontal="center" wrapText="1"/>
    </xf>
    <xf numFmtId="165" fontId="0" fillId="0" borderId="9" xfId="0" applyNumberFormat="1" applyFont="1" applyBorder="1" applyAlignment="1" applyProtection="1">
      <alignment horizontal="center" wrapText="1"/>
      <protection locked="0"/>
    </xf>
    <xf numFmtId="165" fontId="0" fillId="0" borderId="10" xfId="0" applyNumberFormat="1" applyFont="1" applyBorder="1" applyAlignment="1" applyProtection="1">
      <alignment horizontal="center" wrapText="1"/>
      <protection locked="0"/>
    </xf>
    <xf numFmtId="165" fontId="0" fillId="0" borderId="26" xfId="0" applyNumberFormat="1" applyFont="1" applyBorder="1" applyAlignment="1" applyProtection="1">
      <alignment horizontal="center" wrapText="1"/>
      <protection locked="0"/>
    </xf>
    <xf numFmtId="165" fontId="0" fillId="0" borderId="8" xfId="0" applyNumberFormat="1" applyFont="1" applyBorder="1" applyAlignment="1" applyProtection="1">
      <alignment horizontal="center" wrapText="1"/>
      <protection locked="0"/>
    </xf>
    <xf numFmtId="0" fontId="0" fillId="0" borderId="9" xfId="0" applyFont="1" applyBorder="1" applyAlignment="1" applyProtection="1">
      <alignment horizontal="center" wrapText="1"/>
      <protection locked="0"/>
    </xf>
    <xf numFmtId="0" fontId="0" fillId="0" borderId="10" xfId="0" applyFont="1" applyBorder="1" applyAlignment="1" applyProtection="1">
      <alignment horizontal="center" wrapText="1"/>
      <protection locked="0"/>
    </xf>
    <xf numFmtId="0" fontId="0" fillId="0" borderId="10" xfId="0" applyFont="1" applyBorder="1" applyAlignment="1">
      <alignment horizontal="center" wrapText="1"/>
    </xf>
    <xf numFmtId="0" fontId="0" fillId="0" borderId="26" xfId="0" applyFont="1" applyBorder="1" applyAlignment="1">
      <alignment horizontal="center" wrapText="1"/>
    </xf>
    <xf numFmtId="166" fontId="0" fillId="0" borderId="9" xfId="0" applyNumberFormat="1" applyFont="1" applyBorder="1" applyAlignment="1" applyProtection="1">
      <alignment horizontal="center" wrapText="1"/>
      <protection locked="0"/>
    </xf>
    <xf numFmtId="166" fontId="0" fillId="0" borderId="10" xfId="0" applyNumberFormat="1" applyFont="1" applyBorder="1" applyAlignment="1" applyProtection="1">
      <alignment horizontal="center" wrapText="1"/>
      <protection locked="0"/>
    </xf>
    <xf numFmtId="166" fontId="0" fillId="0" borderId="26" xfId="0" applyNumberFormat="1" applyFont="1" applyBorder="1" applyAlignment="1" applyProtection="1">
      <alignment horizontal="center" wrapText="1"/>
      <protection locked="0"/>
    </xf>
    <xf numFmtId="166" fontId="0" fillId="0" borderId="8" xfId="0" applyNumberFormat="1" applyFont="1" applyBorder="1" applyAlignment="1" applyProtection="1">
      <alignment horizontal="center" wrapText="1"/>
      <protection locked="0"/>
    </xf>
    <xf numFmtId="0" fontId="19" fillId="0" borderId="9" xfId="0" applyFont="1" applyBorder="1" applyAlignment="1" applyProtection="1">
      <alignment horizontal="center" vertical="center" wrapText="1"/>
      <protection locked="0"/>
    </xf>
    <xf numFmtId="165" fontId="21" fillId="0" borderId="9" xfId="0" applyNumberFormat="1" applyFont="1" applyBorder="1" applyAlignment="1" applyProtection="1">
      <alignment horizontal="center" wrapText="1"/>
      <protection locked="0"/>
    </xf>
    <xf numFmtId="165" fontId="21" fillId="0" borderId="10" xfId="0" applyNumberFormat="1" applyFont="1" applyBorder="1" applyAlignment="1" applyProtection="1">
      <alignment horizontal="center" wrapText="1"/>
      <protection locked="0"/>
    </xf>
    <xf numFmtId="0" fontId="0" fillId="0" borderId="24" xfId="0" applyFont="1" applyBorder="1" applyAlignment="1">
      <alignment horizontal="justify" wrapText="1"/>
    </xf>
    <xf numFmtId="0" fontId="0" fillId="0" borderId="9" xfId="0" applyFont="1" applyBorder="1" applyAlignment="1">
      <alignment horizontal="justify" wrapText="1"/>
    </xf>
    <xf numFmtId="0" fontId="0" fillId="0" borderId="10" xfId="0" applyFont="1" applyBorder="1" applyAlignment="1">
      <alignment horizontal="justify" wrapText="1"/>
    </xf>
    <xf numFmtId="0" fontId="19" fillId="0" borderId="9" xfId="0" applyFont="1" applyBorder="1" applyAlignment="1">
      <alignment horizontal="center" vertical="center" wrapText="1"/>
    </xf>
    <xf numFmtId="0" fontId="21" fillId="10" borderId="24" xfId="0" applyFont="1" applyFill="1" applyBorder="1" applyAlignment="1">
      <alignment horizontal="center" vertical="center" wrapText="1"/>
    </xf>
    <xf numFmtId="0" fontId="21" fillId="10" borderId="9" xfId="0" applyFont="1" applyFill="1" applyBorder="1" applyAlignment="1">
      <alignment horizontal="center" vertical="center" wrapText="1"/>
    </xf>
    <xf numFmtId="0" fontId="19" fillId="10" borderId="9" xfId="0" applyFont="1" applyFill="1" applyBorder="1" applyAlignment="1" applyProtection="1">
      <alignment horizontal="center" vertical="center" wrapText="1"/>
      <protection locked="0"/>
    </xf>
    <xf numFmtId="0" fontId="19" fillId="10" borderId="10" xfId="0" applyFont="1" applyFill="1" applyBorder="1" applyAlignment="1" applyProtection="1">
      <alignment horizontal="center" vertical="center" wrapText="1"/>
      <protection locked="0"/>
    </xf>
    <xf numFmtId="0" fontId="21" fillId="0" borderId="9" xfId="0" applyFont="1" applyBorder="1" applyAlignment="1">
      <alignment horizontal="center" wrapText="1"/>
    </xf>
    <xf numFmtId="0" fontId="0" fillId="11" borderId="27" xfId="0" applyFont="1" applyFill="1" applyBorder="1" applyAlignment="1" applyProtection="1">
      <alignment horizontal="center" wrapText="1"/>
      <protection locked="0"/>
    </xf>
    <xf numFmtId="0" fontId="0" fillId="11" borderId="28" xfId="0" applyFont="1" applyFill="1" applyBorder="1" applyAlignment="1" applyProtection="1">
      <alignment horizontal="center" wrapText="1"/>
      <protection locked="0"/>
    </xf>
    <xf numFmtId="9" fontId="0" fillId="11" borderId="28" xfId="0" applyNumberFormat="1" applyFont="1" applyFill="1" applyBorder="1" applyAlignment="1" applyProtection="1">
      <alignment horizontal="center" wrapText="1"/>
      <protection locked="0"/>
    </xf>
    <xf numFmtId="0" fontId="0" fillId="11" borderId="38" xfId="0" applyFont="1" applyFill="1" applyBorder="1" applyAlignment="1">
      <alignment horizontal="center" wrapText="1"/>
    </xf>
    <xf numFmtId="0" fontId="0" fillId="11" borderId="59" xfId="0" applyFont="1" applyFill="1" applyBorder="1" applyAlignment="1">
      <alignment horizontal="center" wrapText="1"/>
    </xf>
    <xf numFmtId="0" fontId="0" fillId="0" borderId="0" xfId="0" applyFont="1" applyAlignment="1" applyProtection="1">
      <alignment horizontal="center" wrapText="1"/>
      <protection locked="0"/>
    </xf>
    <xf numFmtId="9" fontId="0" fillId="0" borderId="0" xfId="0" applyNumberFormat="1" applyFont="1" applyAlignment="1" applyProtection="1">
      <alignment horizontal="center" wrapText="1"/>
      <protection locked="0"/>
    </xf>
    <xf numFmtId="0" fontId="21" fillId="0" borderId="66" xfId="0" applyFont="1" applyBorder="1" applyAlignment="1">
      <alignment horizontal="center" vertical="center" wrapText="1"/>
    </xf>
    <xf numFmtId="0" fontId="21" fillId="0" borderId="67" xfId="0" applyFont="1" applyBorder="1" applyAlignment="1">
      <alignment horizontal="center" vertical="center" wrapText="1"/>
    </xf>
    <xf numFmtId="0" fontId="21" fillId="0" borderId="68" xfId="0" applyFont="1" applyBorder="1" applyAlignment="1">
      <alignment horizontal="center" vertical="center" wrapText="1"/>
    </xf>
    <xf numFmtId="0" fontId="0" fillId="0" borderId="24" xfId="0" applyFont="1" applyBorder="1" applyAlignment="1" applyProtection="1">
      <alignment horizontal="center" wrapText="1"/>
      <protection locked="0"/>
    </xf>
    <xf numFmtId="9" fontId="0" fillId="0" borderId="9" xfId="0" applyNumberFormat="1" applyFont="1" applyBorder="1" applyAlignment="1" applyProtection="1">
      <alignment horizontal="center" wrapText="1"/>
      <protection locked="0"/>
    </xf>
    <xf numFmtId="15" fontId="0" fillId="0" borderId="9" xfId="0" applyNumberFormat="1" applyFont="1" applyBorder="1" applyAlignment="1" applyProtection="1">
      <alignment horizontal="center" wrapText="1"/>
      <protection locked="0"/>
    </xf>
    <xf numFmtId="9" fontId="0" fillId="11" borderId="9" xfId="0" applyNumberFormat="1" applyFont="1" applyFill="1" applyBorder="1" applyAlignment="1" applyProtection="1">
      <alignment horizontal="center" wrapText="1"/>
      <protection locked="0"/>
    </xf>
    <xf numFmtId="0" fontId="0" fillId="0" borderId="19" xfId="0" applyFont="1" applyBorder="1" applyAlignment="1">
      <alignment horizontal="center" vertical="center" wrapText="1"/>
    </xf>
    <xf numFmtId="0" fontId="0" fillId="0" borderId="4" xfId="0" applyFont="1" applyBorder="1" applyAlignment="1">
      <alignment horizontal="center" vertical="center" wrapText="1"/>
    </xf>
    <xf numFmtId="0" fontId="0" fillId="0" borderId="5" xfId="0" applyFont="1" applyBorder="1" applyAlignment="1">
      <alignment horizontal="center" vertical="center" wrapText="1"/>
    </xf>
    <xf numFmtId="9" fontId="0" fillId="0" borderId="10" xfId="0" applyNumberFormat="1" applyFont="1" applyBorder="1" applyAlignment="1" applyProtection="1">
      <alignment horizontal="center" wrapText="1"/>
      <protection locked="0"/>
    </xf>
    <xf numFmtId="0" fontId="21" fillId="0" borderId="70" xfId="0" applyFont="1" applyBorder="1" applyAlignment="1">
      <alignment horizontal="center" vertical="center" wrapText="1"/>
    </xf>
    <xf numFmtId="0" fontId="21" fillId="0" borderId="71" xfId="0" applyFont="1" applyBorder="1" applyAlignment="1">
      <alignment horizontal="center" vertical="center" wrapText="1"/>
    </xf>
    <xf numFmtId="0" fontId="21" fillId="0" borderId="72" xfId="0" applyFont="1" applyBorder="1" applyAlignment="1">
      <alignment horizontal="center" vertical="center" wrapText="1"/>
    </xf>
    <xf numFmtId="0" fontId="0" fillId="0" borderId="63" xfId="0" applyFont="1" applyBorder="1" applyAlignment="1">
      <alignment horizontal="left" vertical="center" wrapText="1"/>
    </xf>
    <xf numFmtId="0" fontId="0" fillId="0" borderId="64" xfId="0" applyFont="1" applyBorder="1" applyAlignment="1">
      <alignment horizontal="left" vertical="center" wrapText="1"/>
    </xf>
    <xf numFmtId="0" fontId="0" fillId="0" borderId="51" xfId="0" applyFont="1" applyBorder="1" applyAlignment="1">
      <alignment horizontal="left" vertical="center" wrapText="1"/>
    </xf>
    <xf numFmtId="0" fontId="0" fillId="0" borderId="26" xfId="0" applyFont="1" applyBorder="1" applyAlignment="1">
      <alignment horizontal="left" vertical="center" wrapText="1"/>
    </xf>
    <xf numFmtId="0" fontId="21" fillId="0" borderId="32" xfId="0" applyFont="1" applyBorder="1" applyAlignment="1">
      <alignment horizontal="left" vertical="center" wrapText="1"/>
    </xf>
    <xf numFmtId="0" fontId="21" fillId="0" borderId="12" xfId="0" applyFont="1" applyBorder="1" applyAlignment="1">
      <alignment horizontal="left" vertical="center" wrapText="1"/>
    </xf>
    <xf numFmtId="0" fontId="0" fillId="0" borderId="26" xfId="0" applyFont="1" applyBorder="1" applyAlignment="1" applyProtection="1">
      <alignment horizontal="center" wrapText="1"/>
      <protection locked="0"/>
    </xf>
    <xf numFmtId="0" fontId="0" fillId="0" borderId="8" xfId="0" applyFont="1" applyBorder="1" applyAlignment="1" applyProtection="1">
      <alignment horizontal="center" wrapText="1"/>
      <protection locked="0"/>
    </xf>
    <xf numFmtId="14" fontId="0" fillId="0" borderId="9" xfId="0" applyNumberFormat="1" applyFont="1" applyBorder="1" applyAlignment="1" applyProtection="1">
      <alignment horizontal="center" wrapText="1"/>
      <protection locked="0"/>
    </xf>
    <xf numFmtId="2" fontId="41" fillId="0" borderId="9" xfId="0" applyNumberFormat="1" applyFont="1" applyBorder="1" applyAlignment="1">
      <alignment horizontal="center" wrapText="1"/>
    </xf>
    <xf numFmtId="2" fontId="41" fillId="0" borderId="25" xfId="0" applyNumberFormat="1" applyFont="1" applyBorder="1" applyAlignment="1">
      <alignment horizontal="center" wrapText="1"/>
    </xf>
    <xf numFmtId="0" fontId="0" fillId="0" borderId="27" xfId="0" applyFont="1" applyBorder="1" applyAlignment="1">
      <alignment horizontal="center" wrapText="1"/>
    </xf>
    <xf numFmtId="0" fontId="0" fillId="0" borderId="28" xfId="0" applyFont="1" applyBorder="1" applyAlignment="1">
      <alignment horizontal="center" wrapText="1"/>
    </xf>
    <xf numFmtId="14" fontId="41" fillId="0" borderId="28" xfId="0" applyNumberFormat="1" applyFont="1" applyBorder="1" applyAlignment="1">
      <alignment horizontal="center" wrapText="1"/>
    </xf>
    <xf numFmtId="14" fontId="41" fillId="0" borderId="29" xfId="0" applyNumberFormat="1" applyFont="1" applyBorder="1" applyAlignment="1">
      <alignment horizontal="center" wrapText="1"/>
    </xf>
    <xf numFmtId="0" fontId="21" fillId="10" borderId="63" xfId="0" applyFont="1" applyFill="1" applyBorder="1" applyAlignment="1">
      <alignment horizontal="center" wrapText="1"/>
    </xf>
    <xf numFmtId="0" fontId="21" fillId="10" borderId="64" xfId="0" applyFont="1" applyFill="1" applyBorder="1" applyAlignment="1">
      <alignment horizontal="center" wrapText="1"/>
    </xf>
    <xf numFmtId="0" fontId="21" fillId="10" borderId="3" xfId="0" applyFont="1" applyFill="1" applyBorder="1" applyAlignment="1">
      <alignment horizontal="center" wrapText="1"/>
    </xf>
    <xf numFmtId="0" fontId="0" fillId="0" borderId="66" xfId="0" applyFont="1" applyBorder="1" applyAlignment="1">
      <alignment horizontal="center" vertical="center" wrapText="1"/>
    </xf>
    <xf numFmtId="0" fontId="0" fillId="0" borderId="67" xfId="0" applyFont="1" applyBorder="1" applyAlignment="1">
      <alignment horizontal="center" vertical="center" wrapText="1"/>
    </xf>
    <xf numFmtId="14" fontId="0" fillId="0" borderId="28" xfId="0" applyNumberFormat="1" applyFont="1" applyBorder="1" applyAlignment="1" applyProtection="1">
      <alignment horizontal="center" wrapText="1"/>
      <protection locked="0"/>
    </xf>
    <xf numFmtId="0" fontId="0" fillId="0" borderId="28" xfId="0" applyFont="1" applyBorder="1" applyAlignment="1" applyProtection="1">
      <alignment horizontal="center" wrapText="1"/>
      <protection locked="0"/>
    </xf>
    <xf numFmtId="0" fontId="15" fillId="11" borderId="9" xfId="0" applyFont="1" applyFill="1" applyBorder="1" applyAlignment="1">
      <alignment horizontal="center" vertical="center" wrapText="1"/>
    </xf>
    <xf numFmtId="0" fontId="21" fillId="16" borderId="19" xfId="0" applyFont="1" applyFill="1" applyBorder="1" applyAlignment="1">
      <alignment horizontal="center" wrapText="1"/>
    </xf>
    <xf numFmtId="0" fontId="21" fillId="16" borderId="4" xfId="0" applyFont="1" applyFill="1" applyBorder="1" applyAlignment="1">
      <alignment horizontal="center" wrapText="1"/>
    </xf>
    <xf numFmtId="0" fontId="21" fillId="16" borderId="22" xfId="0" applyFont="1" applyFill="1" applyBorder="1" applyAlignment="1">
      <alignment horizontal="center" wrapText="1"/>
    </xf>
    <xf numFmtId="0" fontId="21" fillId="16" borderId="20" xfId="0" applyFont="1" applyFill="1" applyBorder="1" applyAlignment="1">
      <alignment horizontal="center" wrapText="1"/>
    </xf>
    <xf numFmtId="165" fontId="41" fillId="0" borderId="9" xfId="0" applyNumberFormat="1" applyFont="1" applyBorder="1" applyAlignment="1">
      <alignment horizontal="center" wrapText="1"/>
    </xf>
    <xf numFmtId="165" fontId="41" fillId="0" borderId="25" xfId="0" applyNumberFormat="1" applyFont="1" applyBorder="1" applyAlignment="1">
      <alignment horizontal="center" wrapText="1"/>
    </xf>
    <xf numFmtId="4" fontId="41" fillId="0" borderId="9" xfId="0" applyNumberFormat="1" applyFont="1" applyBorder="1" applyAlignment="1">
      <alignment horizontal="center" wrapText="1"/>
    </xf>
    <xf numFmtId="4" fontId="41" fillId="0" borderId="25" xfId="0" applyNumberFormat="1" applyFont="1" applyBorder="1" applyAlignment="1">
      <alignment horizontal="center" wrapText="1"/>
    </xf>
    <xf numFmtId="14" fontId="60" fillId="0" borderId="10" xfId="0" applyNumberFormat="1" applyFont="1" applyBorder="1" applyAlignment="1">
      <alignment horizontal="center" wrapText="1"/>
    </xf>
    <xf numFmtId="14" fontId="60" fillId="0" borderId="26" xfId="0" applyNumberFormat="1" applyFont="1" applyBorder="1" applyAlignment="1">
      <alignment horizontal="center" wrapText="1"/>
    </xf>
    <xf numFmtId="14" fontId="60" fillId="0" borderId="8" xfId="0" applyNumberFormat="1" applyFont="1" applyBorder="1" applyAlignment="1">
      <alignment horizontal="center" wrapText="1"/>
    </xf>
    <xf numFmtId="0" fontId="60" fillId="0" borderId="49" xfId="0" applyFont="1" applyBorder="1" applyAlignment="1">
      <alignment horizontal="center" wrapText="1"/>
    </xf>
    <xf numFmtId="0" fontId="15" fillId="11" borderId="9" xfId="0" applyFont="1" applyFill="1" applyBorder="1" applyAlignment="1">
      <alignment horizontal="center" vertical="center"/>
    </xf>
    <xf numFmtId="0" fontId="21" fillId="16" borderId="19" xfId="0" applyFont="1" applyFill="1" applyBorder="1" applyAlignment="1">
      <alignment horizontal="center"/>
    </xf>
    <xf numFmtId="0" fontId="21" fillId="16" borderId="4" xfId="0" applyFont="1" applyFill="1" applyBorder="1" applyAlignment="1">
      <alignment horizontal="center"/>
    </xf>
    <xf numFmtId="0" fontId="21" fillId="16" borderId="22" xfId="0" applyFont="1" applyFill="1" applyBorder="1" applyAlignment="1">
      <alignment horizontal="center"/>
    </xf>
    <xf numFmtId="0" fontId="21" fillId="16" borderId="20" xfId="0" applyFont="1" applyFill="1" applyBorder="1" applyAlignment="1">
      <alignment horizontal="center"/>
    </xf>
    <xf numFmtId="0" fontId="0" fillId="0" borderId="24" xfId="0" applyFont="1" applyBorder="1" applyAlignment="1">
      <alignment horizontal="center"/>
    </xf>
    <xf numFmtId="0" fontId="0" fillId="0" borderId="9" xfId="0" applyFont="1" applyBorder="1" applyAlignment="1">
      <alignment horizontal="center"/>
    </xf>
    <xf numFmtId="4" fontId="41" fillId="0" borderId="9" xfId="0" applyNumberFormat="1" applyFont="1" applyBorder="1" applyAlignment="1">
      <alignment horizontal="center"/>
    </xf>
    <xf numFmtId="4" fontId="41" fillId="0" borderId="25" xfId="0" applyNumberFormat="1" applyFont="1" applyBorder="1" applyAlignment="1">
      <alignment horizontal="center"/>
    </xf>
    <xf numFmtId="0" fontId="0" fillId="0" borderId="8" xfId="0" applyFont="1" applyBorder="1" applyAlignment="1">
      <alignment horizontal="left" vertical="center" wrapText="1"/>
    </xf>
    <xf numFmtId="0" fontId="21" fillId="0" borderId="60" xfId="0" applyFont="1" applyBorder="1" applyAlignment="1">
      <alignment horizontal="left" vertical="center" wrapText="1"/>
    </xf>
    <xf numFmtId="0" fontId="0" fillId="0" borderId="10" xfId="0" applyFont="1" applyBorder="1" applyAlignment="1" applyProtection="1">
      <alignment horizontal="center"/>
      <protection locked="0"/>
    </xf>
    <xf numFmtId="0" fontId="0" fillId="0" borderId="26" xfId="0" applyFont="1" applyBorder="1" applyAlignment="1" applyProtection="1">
      <alignment horizontal="center"/>
      <protection locked="0"/>
    </xf>
    <xf numFmtId="0" fontId="0" fillId="0" borderId="8" xfId="0" applyFont="1" applyBorder="1" applyAlignment="1" applyProtection="1">
      <alignment horizontal="center"/>
      <protection locked="0"/>
    </xf>
    <xf numFmtId="14" fontId="0" fillId="0" borderId="9" xfId="0" applyNumberFormat="1" applyFont="1" applyBorder="1" applyAlignment="1" applyProtection="1">
      <alignment horizontal="center"/>
      <protection locked="0"/>
    </xf>
    <xf numFmtId="0" fontId="0" fillId="0" borderId="9" xfId="0" applyFont="1" applyBorder="1" applyAlignment="1" applyProtection="1">
      <alignment horizontal="center"/>
      <protection locked="0"/>
    </xf>
    <xf numFmtId="2" fontId="41" fillId="0" borderId="9" xfId="0" applyNumberFormat="1" applyFont="1" applyBorder="1" applyAlignment="1">
      <alignment horizontal="center"/>
    </xf>
    <xf numFmtId="2" fontId="41" fillId="0" borderId="25" xfId="0" applyNumberFormat="1" applyFont="1" applyBorder="1" applyAlignment="1">
      <alignment horizontal="center"/>
    </xf>
    <xf numFmtId="0" fontId="0" fillId="0" borderId="27" xfId="0" applyFont="1" applyBorder="1" applyAlignment="1">
      <alignment horizontal="center"/>
    </xf>
    <xf numFmtId="0" fontId="0" fillId="0" borderId="28" xfId="0" applyFont="1" applyBorder="1" applyAlignment="1">
      <alignment horizontal="center"/>
    </xf>
    <xf numFmtId="14" fontId="41" fillId="0" borderId="28" xfId="0" applyNumberFormat="1" applyFont="1" applyBorder="1" applyAlignment="1">
      <alignment horizontal="center"/>
    </xf>
    <xf numFmtId="14" fontId="41" fillId="0" borderId="29" xfId="0" applyNumberFormat="1" applyFont="1" applyBorder="1" applyAlignment="1">
      <alignment horizontal="center"/>
    </xf>
    <xf numFmtId="0" fontId="21" fillId="10" borderId="63" xfId="0" applyFont="1" applyFill="1" applyBorder="1" applyAlignment="1">
      <alignment horizontal="center"/>
    </xf>
    <xf numFmtId="0" fontId="21" fillId="10" borderId="64" xfId="0" applyFont="1" applyFill="1" applyBorder="1" applyAlignment="1">
      <alignment horizontal="center"/>
    </xf>
    <xf numFmtId="0" fontId="21" fillId="10" borderId="3" xfId="0" applyFont="1" applyFill="1" applyBorder="1" applyAlignment="1">
      <alignment horizontal="center"/>
    </xf>
    <xf numFmtId="0" fontId="0" fillId="0" borderId="66" xfId="0" applyFont="1" applyBorder="1" applyAlignment="1">
      <alignment horizontal="center" vertical="center"/>
    </xf>
    <xf numFmtId="0" fontId="0" fillId="0" borderId="67" xfId="0" applyFont="1" applyBorder="1" applyAlignment="1">
      <alignment horizontal="center" vertical="center"/>
    </xf>
    <xf numFmtId="0" fontId="0" fillId="0" borderId="28" xfId="0" applyFont="1" applyBorder="1" applyAlignment="1" applyProtection="1">
      <alignment horizontal="center"/>
      <protection locked="0"/>
    </xf>
    <xf numFmtId="0" fontId="0" fillId="11" borderId="27" xfId="0" applyFont="1" applyFill="1" applyBorder="1" applyAlignment="1" applyProtection="1">
      <alignment horizontal="center"/>
      <protection locked="0"/>
    </xf>
    <xf numFmtId="0" fontId="0" fillId="11" borderId="28" xfId="0" applyFont="1" applyFill="1" applyBorder="1" applyAlignment="1" applyProtection="1">
      <alignment horizontal="center"/>
      <protection locked="0"/>
    </xf>
    <xf numFmtId="9" fontId="0" fillId="11" borderId="28" xfId="0" applyNumberFormat="1" applyFont="1" applyFill="1" applyBorder="1" applyAlignment="1" applyProtection="1">
      <alignment horizontal="center"/>
      <protection locked="0"/>
    </xf>
    <xf numFmtId="0" fontId="0" fillId="11" borderId="38" xfId="0" applyFont="1" applyFill="1" applyBorder="1" applyAlignment="1">
      <alignment horizontal="center"/>
    </xf>
    <xf numFmtId="0" fontId="0" fillId="11" borderId="59" xfId="0" applyFont="1" applyFill="1" applyBorder="1" applyAlignment="1">
      <alignment horizontal="center"/>
    </xf>
    <xf numFmtId="0" fontId="0" fillId="0" borderId="0" xfId="0" applyFont="1" applyAlignment="1" applyProtection="1">
      <alignment horizontal="center"/>
      <protection locked="0"/>
    </xf>
    <xf numFmtId="9" fontId="0" fillId="0" borderId="0" xfId="0" applyNumberFormat="1" applyFont="1" applyAlignment="1" applyProtection="1">
      <alignment horizontal="center"/>
      <protection locked="0"/>
    </xf>
    <xf numFmtId="0" fontId="0" fillId="0" borderId="0" xfId="0" applyFont="1" applyAlignment="1">
      <alignment horizontal="center"/>
    </xf>
    <xf numFmtId="0" fontId="0" fillId="0" borderId="68" xfId="0" applyFont="1" applyBorder="1" applyAlignment="1">
      <alignment horizontal="center" vertical="center"/>
    </xf>
    <xf numFmtId="0" fontId="0" fillId="0" borderId="24" xfId="0" applyFont="1" applyBorder="1" applyAlignment="1" applyProtection="1">
      <alignment horizontal="center"/>
      <protection locked="0"/>
    </xf>
    <xf numFmtId="9" fontId="0" fillId="0" borderId="9" xfId="0" applyNumberFormat="1" applyFont="1" applyBorder="1" applyAlignment="1" applyProtection="1">
      <alignment horizontal="center"/>
      <protection locked="0"/>
    </xf>
    <xf numFmtId="15" fontId="0" fillId="0" borderId="9" xfId="0" applyNumberFormat="1" applyFont="1" applyBorder="1" applyAlignment="1" applyProtection="1">
      <alignment horizontal="center"/>
      <protection locked="0"/>
    </xf>
    <xf numFmtId="0" fontId="0" fillId="11" borderId="24" xfId="0" applyFont="1" applyFill="1" applyBorder="1" applyAlignment="1" applyProtection="1">
      <alignment horizontal="center"/>
      <protection locked="0"/>
    </xf>
    <xf numFmtId="0" fontId="0" fillId="11" borderId="9" xfId="0" applyFont="1" applyFill="1" applyBorder="1" applyAlignment="1" applyProtection="1">
      <alignment horizontal="center"/>
      <protection locked="0"/>
    </xf>
    <xf numFmtId="9" fontId="0" fillId="11" borderId="9" xfId="0" applyNumberFormat="1" applyFont="1" applyFill="1" applyBorder="1" applyAlignment="1" applyProtection="1">
      <alignment horizontal="center"/>
      <protection locked="0"/>
    </xf>
    <xf numFmtId="0" fontId="0" fillId="11" borderId="10" xfId="0" applyFont="1" applyFill="1" applyBorder="1" applyAlignment="1">
      <alignment horizontal="center"/>
    </xf>
    <xf numFmtId="0" fontId="0" fillId="11" borderId="26" xfId="0" applyFont="1" applyFill="1" applyBorder="1" applyAlignment="1">
      <alignment horizontal="center"/>
    </xf>
    <xf numFmtId="0" fontId="21" fillId="10" borderId="30" xfId="0" applyFont="1" applyFill="1" applyBorder="1" applyAlignment="1">
      <alignment horizontal="center"/>
    </xf>
    <xf numFmtId="0" fontId="21" fillId="10" borderId="37" xfId="0" applyFont="1" applyFill="1" applyBorder="1" applyAlignment="1">
      <alignment horizontal="center"/>
    </xf>
    <xf numFmtId="9" fontId="0" fillId="0" borderId="10" xfId="0" applyNumberFormat="1" applyFont="1" applyBorder="1" applyAlignment="1" applyProtection="1">
      <alignment horizontal="center"/>
      <protection locked="0"/>
    </xf>
    <xf numFmtId="0" fontId="21" fillId="10" borderId="31" xfId="0" applyFont="1" applyFill="1" applyBorder="1" applyAlignment="1">
      <alignment horizontal="center"/>
    </xf>
    <xf numFmtId="0" fontId="0" fillId="0" borderId="3" xfId="0" applyFont="1" applyBorder="1" applyAlignment="1">
      <alignment horizontal="left" vertical="center" wrapText="1"/>
    </xf>
    <xf numFmtId="0" fontId="19" fillId="10" borderId="9" xfId="0" applyFont="1" applyFill="1" applyBorder="1" applyAlignment="1" applyProtection="1">
      <alignment horizontal="center" vertical="center"/>
      <protection locked="0"/>
    </xf>
    <xf numFmtId="0" fontId="0" fillId="0" borderId="25" xfId="0" applyFont="1" applyBorder="1" applyAlignment="1">
      <alignment horizontal="justify" wrapText="1"/>
    </xf>
    <xf numFmtId="0" fontId="21" fillId="10" borderId="24" xfId="0" applyFont="1" applyFill="1" applyBorder="1" applyAlignment="1">
      <alignment horizontal="center" vertical="center"/>
    </xf>
    <xf numFmtId="0" fontId="21" fillId="10" borderId="9" xfId="0" applyFont="1" applyFill="1" applyBorder="1" applyAlignment="1">
      <alignment horizontal="center" vertical="center"/>
    </xf>
    <xf numFmtId="0" fontId="19" fillId="10" borderId="10" xfId="0" applyFont="1" applyFill="1" applyBorder="1" applyAlignment="1" applyProtection="1">
      <alignment horizontal="center" vertical="center"/>
      <protection locked="0"/>
    </xf>
    <xf numFmtId="0" fontId="0" fillId="0" borderId="10" xfId="0" applyFont="1" applyBorder="1" applyAlignment="1">
      <alignment horizontal="center"/>
    </xf>
    <xf numFmtId="0" fontId="0" fillId="0" borderId="26" xfId="0" applyFont="1" applyBorder="1" applyAlignment="1">
      <alignment horizontal="center"/>
    </xf>
    <xf numFmtId="166" fontId="0" fillId="0" borderId="9" xfId="0" applyNumberFormat="1" applyFont="1" applyBorder="1" applyAlignment="1" applyProtection="1">
      <alignment horizontal="center"/>
      <protection locked="0"/>
    </xf>
    <xf numFmtId="166" fontId="0" fillId="0" borderId="10" xfId="0" applyNumberFormat="1" applyFont="1" applyBorder="1" applyAlignment="1" applyProtection="1">
      <alignment horizontal="center"/>
      <protection locked="0"/>
    </xf>
    <xf numFmtId="166" fontId="0" fillId="0" borderId="26" xfId="0" applyNumberFormat="1" applyFont="1" applyBorder="1" applyAlignment="1" applyProtection="1">
      <alignment horizontal="center"/>
      <protection locked="0"/>
    </xf>
    <xf numFmtId="166" fontId="0" fillId="0" borderId="8" xfId="0" applyNumberFormat="1" applyFont="1" applyBorder="1" applyAlignment="1" applyProtection="1">
      <alignment horizontal="center"/>
      <protection locked="0"/>
    </xf>
    <xf numFmtId="165" fontId="0" fillId="0" borderId="9" xfId="0" applyNumberFormat="1" applyFont="1" applyBorder="1" applyAlignment="1" applyProtection="1">
      <alignment horizontal="center"/>
      <protection locked="0"/>
    </xf>
    <xf numFmtId="165" fontId="0" fillId="0" borderId="10" xfId="0" applyNumberFormat="1" applyFont="1" applyBorder="1" applyAlignment="1" applyProtection="1">
      <alignment horizontal="center"/>
      <protection locked="0"/>
    </xf>
    <xf numFmtId="165" fontId="0" fillId="0" borderId="26" xfId="0" applyNumberFormat="1" applyFont="1" applyBorder="1" applyAlignment="1" applyProtection="1">
      <alignment horizontal="center"/>
      <protection locked="0"/>
    </xf>
    <xf numFmtId="165" fontId="0" fillId="0" borderId="8" xfId="0" applyNumberFormat="1" applyFont="1" applyBorder="1" applyAlignment="1" applyProtection="1">
      <alignment horizontal="center"/>
      <protection locked="0"/>
    </xf>
    <xf numFmtId="0" fontId="0" fillId="0" borderId="24" xfId="0" applyFont="1" applyBorder="1" applyAlignment="1">
      <alignment horizontal="center" vertical="center"/>
    </xf>
    <xf numFmtId="0" fontId="0" fillId="0" borderId="9" xfId="0" applyFont="1" applyBorder="1" applyAlignment="1">
      <alignment horizontal="center" vertical="center"/>
    </xf>
    <xf numFmtId="167" fontId="0" fillId="0" borderId="9" xfId="0" applyNumberFormat="1" applyFont="1" applyBorder="1" applyAlignment="1" applyProtection="1">
      <alignment horizontal="center"/>
      <protection locked="0"/>
    </xf>
    <xf numFmtId="167" fontId="0" fillId="0" borderId="10" xfId="0" applyNumberFormat="1" applyFont="1" applyBorder="1" applyAlignment="1" applyProtection="1">
      <alignment horizontal="center"/>
      <protection locked="0"/>
    </xf>
    <xf numFmtId="167" fontId="0" fillId="0" borderId="26" xfId="0" applyNumberFormat="1" applyFont="1" applyBorder="1" applyAlignment="1" applyProtection="1">
      <alignment horizontal="center"/>
      <protection locked="0"/>
    </xf>
    <xf numFmtId="167" fontId="0" fillId="0" borderId="8" xfId="0" applyNumberFormat="1" applyFont="1" applyBorder="1" applyAlignment="1" applyProtection="1">
      <alignment horizontal="center"/>
      <protection locked="0"/>
    </xf>
    <xf numFmtId="2" fontId="0" fillId="0" borderId="9" xfId="0" applyNumberFormat="1" applyFont="1" applyBorder="1" applyAlignment="1">
      <alignment horizontal="center"/>
    </xf>
    <xf numFmtId="2" fontId="0" fillId="0" borderId="10" xfId="0" applyNumberFormat="1" applyFont="1" applyBorder="1" applyAlignment="1">
      <alignment horizontal="center"/>
    </xf>
    <xf numFmtId="2" fontId="0" fillId="0" borderId="26" xfId="0" applyNumberFormat="1" applyFont="1" applyBorder="1" applyAlignment="1">
      <alignment horizontal="center"/>
    </xf>
    <xf numFmtId="2" fontId="0" fillId="0" borderId="8" xfId="0" applyNumberFormat="1" applyFont="1" applyBorder="1" applyAlignment="1">
      <alignment horizontal="center"/>
    </xf>
    <xf numFmtId="0" fontId="21" fillId="0" borderId="9" xfId="0" applyFont="1" applyBorder="1" applyAlignment="1" applyProtection="1">
      <alignment horizontal="center"/>
      <protection locked="0"/>
    </xf>
    <xf numFmtId="0" fontId="21" fillId="0" borderId="25" xfId="0" applyFont="1" applyBorder="1" applyAlignment="1" applyProtection="1">
      <alignment horizontal="center"/>
      <protection locked="0"/>
    </xf>
    <xf numFmtId="0" fontId="21" fillId="0" borderId="10" xfId="0" applyFont="1" applyBorder="1" applyAlignment="1" applyProtection="1">
      <alignment horizontal="center"/>
      <protection locked="0"/>
    </xf>
    <xf numFmtId="0" fontId="0" fillId="10" borderId="10" xfId="0" applyFont="1" applyFill="1" applyBorder="1" applyAlignment="1">
      <alignment horizontal="center"/>
    </xf>
    <xf numFmtId="0" fontId="0" fillId="10" borderId="26" xfId="0" applyFont="1" applyFill="1" applyBorder="1" applyAlignment="1">
      <alignment horizontal="center"/>
    </xf>
    <xf numFmtId="0" fontId="0" fillId="10" borderId="8" xfId="0" applyFont="1" applyFill="1" applyBorder="1" applyAlignment="1">
      <alignment horizontal="center"/>
    </xf>
    <xf numFmtId="0" fontId="0" fillId="10" borderId="9" xfId="0" applyFont="1" applyFill="1" applyBorder="1" applyAlignment="1">
      <alignment horizontal="center"/>
    </xf>
    <xf numFmtId="0" fontId="0" fillId="0" borderId="12" xfId="0" applyFont="1" applyBorder="1" applyAlignment="1">
      <alignment horizontal="center"/>
    </xf>
    <xf numFmtId="14" fontId="0" fillId="0" borderId="50" xfId="0" applyNumberFormat="1" applyFont="1" applyBorder="1" applyAlignment="1" applyProtection="1">
      <alignment horizontal="center" vertical="center"/>
      <protection locked="0"/>
    </xf>
    <xf numFmtId="14" fontId="0" fillId="0" borderId="12" xfId="0" applyNumberFormat="1" applyFont="1" applyBorder="1" applyAlignment="1" applyProtection="1">
      <alignment horizontal="center" vertical="center"/>
      <protection locked="0"/>
    </xf>
    <xf numFmtId="14" fontId="0" fillId="0" borderId="60" xfId="0" applyNumberFormat="1" applyFont="1" applyBorder="1" applyAlignment="1" applyProtection="1">
      <alignment horizontal="center" vertical="center"/>
      <protection locked="0"/>
    </xf>
    <xf numFmtId="14" fontId="0" fillId="0" borderId="48" xfId="0" applyNumberFormat="1" applyFont="1" applyBorder="1" applyAlignment="1" applyProtection="1">
      <alignment horizontal="center" vertical="center"/>
      <protection locked="0"/>
    </xf>
    <xf numFmtId="14" fontId="0" fillId="0" borderId="49" xfId="0" applyNumberFormat="1" applyFont="1" applyBorder="1" applyAlignment="1" applyProtection="1">
      <alignment horizontal="center" vertical="center"/>
      <protection locked="0"/>
    </xf>
    <xf numFmtId="14" fontId="0" fillId="0" borderId="62" xfId="0" applyNumberFormat="1" applyFont="1" applyBorder="1" applyAlignment="1" applyProtection="1">
      <alignment horizontal="center" vertical="center"/>
      <protection locked="0"/>
    </xf>
    <xf numFmtId="14" fontId="0" fillId="0" borderId="9" xfId="0" applyNumberFormat="1" applyFont="1" applyBorder="1" applyAlignment="1" applyProtection="1">
      <alignment horizontal="center" vertical="center"/>
      <protection locked="0"/>
    </xf>
    <xf numFmtId="14" fontId="0" fillId="0" borderId="50" xfId="0" applyNumberFormat="1" applyFont="1" applyBorder="1" applyAlignment="1">
      <alignment horizontal="center"/>
    </xf>
    <xf numFmtId="0" fontId="0" fillId="0" borderId="48" xfId="0" applyFont="1" applyBorder="1" applyAlignment="1">
      <alignment horizontal="center"/>
    </xf>
    <xf numFmtId="0" fontId="0" fillId="0" borderId="49" xfId="0" applyFont="1" applyBorder="1" applyAlignment="1">
      <alignment horizontal="center"/>
    </xf>
    <xf numFmtId="0" fontId="21" fillId="0" borderId="9" xfId="0" applyFont="1" applyBorder="1" applyAlignment="1" applyProtection="1">
      <alignment horizontal="center" vertical="center"/>
      <protection locked="0"/>
    </xf>
    <xf numFmtId="0" fontId="21" fillId="0" borderId="10" xfId="0" applyFont="1" applyBorder="1" applyAlignment="1" applyProtection="1">
      <alignment horizontal="center" vertical="center"/>
      <protection locked="0"/>
    </xf>
    <xf numFmtId="2" fontId="21" fillId="0" borderId="9" xfId="0" applyNumberFormat="1" applyFont="1" applyBorder="1" applyAlignment="1" applyProtection="1">
      <alignment horizontal="center" vertical="center"/>
      <protection locked="0"/>
    </xf>
    <xf numFmtId="2" fontId="21" fillId="0" borderId="10" xfId="0" applyNumberFormat="1" applyFont="1" applyBorder="1" applyAlignment="1" applyProtection="1">
      <alignment horizontal="center" vertical="center"/>
      <protection locked="0"/>
    </xf>
    <xf numFmtId="9" fontId="21" fillId="0" borderId="9" xfId="0" applyNumberFormat="1" applyFont="1" applyBorder="1" applyAlignment="1">
      <alignment horizontal="center" vertical="center"/>
    </xf>
    <xf numFmtId="9" fontId="0" fillId="0" borderId="9" xfId="0" applyNumberFormat="1" applyFont="1" applyBorder="1" applyAlignment="1">
      <alignment horizontal="center" vertical="center"/>
    </xf>
    <xf numFmtId="0" fontId="0" fillId="0" borderId="10" xfId="0" applyFont="1" applyBorder="1" applyAlignment="1">
      <alignment horizontal="center" vertical="center"/>
    </xf>
    <xf numFmtId="49" fontId="0" fillId="0" borderId="9" xfId="0" applyNumberFormat="1" applyFont="1" applyBorder="1" applyAlignment="1" applyProtection="1">
      <alignment horizontal="center" vertical="center"/>
      <protection locked="0"/>
    </xf>
    <xf numFmtId="16" fontId="0" fillId="0" borderId="9" xfId="0" applyNumberFormat="1" applyFont="1" applyBorder="1" applyAlignment="1" applyProtection="1">
      <alignment horizontal="center" vertical="center"/>
      <protection locked="0"/>
    </xf>
    <xf numFmtId="0" fontId="0" fillId="0" borderId="9" xfId="0" applyFont="1" applyBorder="1" applyAlignment="1" applyProtection="1">
      <alignment horizontal="center" vertical="center"/>
      <protection locked="0"/>
    </xf>
    <xf numFmtId="0" fontId="21" fillId="10" borderId="14" xfId="0" applyFont="1" applyFill="1" applyBorder="1" applyAlignment="1">
      <alignment horizontal="center"/>
    </xf>
    <xf numFmtId="0" fontId="21" fillId="0" borderId="1" xfId="0" applyFont="1" applyBorder="1" applyAlignment="1" applyProtection="1">
      <alignment horizontal="center" vertical="center"/>
      <protection locked="0"/>
    </xf>
    <xf numFmtId="0" fontId="21" fillId="0" borderId="2" xfId="0" applyFont="1" applyBorder="1" applyAlignment="1" applyProtection="1">
      <alignment horizontal="center" vertical="center"/>
      <protection locked="0"/>
    </xf>
    <xf numFmtId="0" fontId="21" fillId="0" borderId="6" xfId="0" applyFont="1" applyBorder="1" applyAlignment="1" applyProtection="1">
      <alignment horizontal="center" vertical="center"/>
      <protection locked="0"/>
    </xf>
    <xf numFmtId="0" fontId="21" fillId="0" borderId="1" xfId="0" applyFont="1" applyBorder="1" applyAlignment="1">
      <alignment horizontal="center"/>
    </xf>
    <xf numFmtId="0" fontId="21" fillId="0" borderId="2" xfId="0" applyFont="1" applyBorder="1" applyAlignment="1">
      <alignment horizontal="center"/>
    </xf>
    <xf numFmtId="0" fontId="21" fillId="0" borderId="10" xfId="0" applyFont="1" applyBorder="1" applyAlignment="1">
      <alignment horizontal="center" vertical="center"/>
    </xf>
    <xf numFmtId="0" fontId="21" fillId="0" borderId="9" xfId="0" applyFont="1" applyBorder="1" applyAlignment="1">
      <alignment horizontal="center"/>
    </xf>
    <xf numFmtId="2" fontId="19" fillId="0" borderId="9" xfId="0" applyNumberFormat="1" applyFont="1" applyBorder="1" applyAlignment="1">
      <alignment horizontal="center" vertical="center"/>
    </xf>
    <xf numFmtId="0" fontId="19" fillId="0" borderId="9" xfId="0" applyFont="1" applyBorder="1" applyAlignment="1">
      <alignment horizontal="center"/>
    </xf>
    <xf numFmtId="0" fontId="0" fillId="0" borderId="62" xfId="0" applyFont="1" applyBorder="1" applyAlignment="1">
      <alignment horizontal="center"/>
    </xf>
    <xf numFmtId="0" fontId="0" fillId="15" borderId="0" xfId="0" applyFont="1" applyFill="1" applyAlignment="1">
      <alignment horizontal="center"/>
    </xf>
    <xf numFmtId="0" fontId="21" fillId="0" borderId="0" xfId="0" applyFont="1" applyAlignment="1">
      <alignment horizontal="center" vertical="center"/>
    </xf>
    <xf numFmtId="9" fontId="59" fillId="0" borderId="0" xfId="0" applyNumberFormat="1" applyFont="1" applyAlignment="1">
      <alignment horizontal="center" vertical="center"/>
    </xf>
    <xf numFmtId="0" fontId="21" fillId="0" borderId="32" xfId="0" applyFont="1" applyBorder="1" applyAlignment="1">
      <alignment horizontal="center" vertical="center"/>
    </xf>
    <xf numFmtId="0" fontId="21" fillId="0" borderId="12" xfId="0" applyFont="1" applyBorder="1" applyAlignment="1">
      <alignment horizontal="center" vertical="center"/>
    </xf>
    <xf numFmtId="0" fontId="21" fillId="0" borderId="7" xfId="0" applyFont="1" applyBorder="1" applyAlignment="1">
      <alignment horizontal="center" vertical="center"/>
    </xf>
    <xf numFmtId="0" fontId="0" fillId="0" borderId="9" xfId="0" applyFont="1" applyBorder="1" applyAlignment="1">
      <alignment horizontal="left"/>
    </xf>
    <xf numFmtId="0" fontId="19" fillId="0" borderId="44" xfId="0" applyFont="1" applyBorder="1" applyAlignment="1">
      <alignment horizontal="center" vertical="center" wrapText="1"/>
    </xf>
    <xf numFmtId="0" fontId="19" fillId="0" borderId="40" xfId="0" applyFont="1" applyBorder="1" applyAlignment="1">
      <alignment horizontal="center" vertical="center" wrapText="1"/>
    </xf>
    <xf numFmtId="0" fontId="19" fillId="0" borderId="22" xfId="0" applyFont="1" applyBorder="1" applyAlignment="1">
      <alignment horizontal="center" vertical="center" wrapText="1"/>
    </xf>
    <xf numFmtId="2" fontId="0" fillId="0" borderId="50" xfId="0" applyNumberFormat="1" applyFont="1" applyBorder="1" applyAlignment="1">
      <alignment horizontal="center" vertical="center"/>
    </xf>
    <xf numFmtId="2" fontId="0" fillId="0" borderId="12" xfId="0" applyNumberFormat="1" applyFont="1" applyBorder="1" applyAlignment="1">
      <alignment horizontal="center" vertical="center"/>
    </xf>
    <xf numFmtId="2" fontId="0" fillId="0" borderId="41" xfId="0" applyNumberFormat="1" applyFont="1" applyBorder="1" applyAlignment="1">
      <alignment horizontal="center" vertical="center"/>
    </xf>
    <xf numFmtId="2" fontId="0" fillId="0" borderId="0" xfId="0" applyNumberFormat="1" applyFont="1" applyAlignment="1">
      <alignment horizontal="center" vertical="center"/>
    </xf>
    <xf numFmtId="2" fontId="0" fillId="0" borderId="48" xfId="0" applyNumberFormat="1" applyFont="1" applyBorder="1" applyAlignment="1">
      <alignment horizontal="center" vertical="center"/>
    </xf>
    <xf numFmtId="2" fontId="0" fillId="0" borderId="49" xfId="0" applyNumberFormat="1" applyFont="1" applyBorder="1" applyAlignment="1">
      <alignment horizontal="center" vertical="center"/>
    </xf>
    <xf numFmtId="0" fontId="21" fillId="0" borderId="27" xfId="0" applyFont="1" applyBorder="1" applyAlignment="1">
      <alignment horizontal="center" vertical="center"/>
    </xf>
    <xf numFmtId="0" fontId="21" fillId="17" borderId="10" xfId="0" applyFont="1" applyFill="1" applyBorder="1" applyAlignment="1">
      <alignment horizontal="center"/>
    </xf>
    <xf numFmtId="0" fontId="21" fillId="17" borderId="26" xfId="0" applyFont="1" applyFill="1" applyBorder="1" applyAlignment="1">
      <alignment horizontal="center"/>
    </xf>
    <xf numFmtId="0" fontId="21" fillId="17" borderId="8" xfId="0" applyFont="1" applyFill="1" applyBorder="1" applyAlignment="1">
      <alignment horizontal="center"/>
    </xf>
    <xf numFmtId="0" fontId="19" fillId="10" borderId="19" xfId="0" applyFont="1" applyFill="1" applyBorder="1" applyAlignment="1">
      <alignment horizontal="center" vertical="center"/>
    </xf>
    <xf numFmtId="0" fontId="19" fillId="10" borderId="4" xfId="0" applyFont="1" applyFill="1" applyBorder="1" applyAlignment="1">
      <alignment horizontal="center" vertical="center"/>
    </xf>
    <xf numFmtId="0" fontId="19" fillId="10" borderId="20" xfId="0" applyFont="1" applyFill="1" applyBorder="1" applyAlignment="1">
      <alignment horizontal="center" vertical="center"/>
    </xf>
    <xf numFmtId="0" fontId="19" fillId="10" borderId="24" xfId="0" applyFont="1" applyFill="1" applyBorder="1" applyAlignment="1">
      <alignment horizontal="center" vertical="center"/>
    </xf>
    <xf numFmtId="0" fontId="19" fillId="10" borderId="9" xfId="0" applyFont="1" applyFill="1" applyBorder="1" applyAlignment="1">
      <alignment horizontal="center" vertical="center"/>
    </xf>
    <xf numFmtId="0" fontId="19" fillId="10" borderId="25" xfId="0" applyFont="1" applyFill="1" applyBorder="1" applyAlignment="1">
      <alignment horizontal="center" vertical="center"/>
    </xf>
    <xf numFmtId="0" fontId="19" fillId="0" borderId="0" xfId="0" applyFont="1" applyAlignment="1">
      <alignment horizontal="left" vertical="center"/>
    </xf>
    <xf numFmtId="0" fontId="21" fillId="0" borderId="27" xfId="0" applyFont="1" applyBorder="1" applyAlignment="1">
      <alignment horizontal="right" vertical="center"/>
    </xf>
    <xf numFmtId="0" fontId="19" fillId="0" borderId="28" xfId="0" applyFont="1" applyBorder="1" applyAlignment="1">
      <alignment horizontal="right" vertical="center"/>
    </xf>
    <xf numFmtId="14" fontId="45" fillId="0" borderId="10" xfId="0" applyNumberFormat="1" applyFont="1" applyBorder="1" applyAlignment="1">
      <alignment horizontal="center" wrapText="1"/>
    </xf>
    <xf numFmtId="14" fontId="45" fillId="0" borderId="26" xfId="0" applyNumberFormat="1" applyFont="1" applyBorder="1" applyAlignment="1">
      <alignment horizontal="center" wrapText="1"/>
    </xf>
    <xf numFmtId="14" fontId="45" fillId="0" borderId="8" xfId="0" applyNumberFormat="1" applyFont="1" applyBorder="1" applyAlignment="1">
      <alignment horizontal="center" wrapText="1"/>
    </xf>
    <xf numFmtId="0" fontId="15" fillId="0" borderId="27" xfId="0" applyFont="1" applyBorder="1" applyAlignment="1">
      <alignment horizontal="center" vertical="center"/>
    </xf>
    <xf numFmtId="0" fontId="16" fillId="0" borderId="28" xfId="0" applyFont="1" applyBorder="1" applyAlignment="1">
      <alignment horizontal="center" vertical="center"/>
    </xf>
    <xf numFmtId="0" fontId="0" fillId="0" borderId="9" xfId="0" applyBorder="1" applyAlignment="1" applyProtection="1">
      <alignment horizontal="left" vertical="center" wrapText="1"/>
      <protection locked="0"/>
    </xf>
    <xf numFmtId="0" fontId="0" fillId="0" borderId="25" xfId="0" applyBorder="1" applyAlignment="1" applyProtection="1">
      <alignment horizontal="left" vertical="center" wrapText="1"/>
      <protection locked="0"/>
    </xf>
    <xf numFmtId="0" fontId="15" fillId="17" borderId="10" xfId="0" applyFont="1" applyFill="1" applyBorder="1" applyAlignment="1">
      <alignment horizontal="center"/>
    </xf>
    <xf numFmtId="0" fontId="15" fillId="17" borderId="26" xfId="0" applyFont="1" applyFill="1" applyBorder="1" applyAlignment="1">
      <alignment horizontal="center"/>
    </xf>
    <xf numFmtId="0" fontId="15" fillId="17" borderId="8" xfId="0" applyFont="1" applyFill="1" applyBorder="1" applyAlignment="1">
      <alignment horizontal="center"/>
    </xf>
    <xf numFmtId="0" fontId="22" fillId="10" borderId="19" xfId="0" applyFont="1" applyFill="1" applyBorder="1" applyAlignment="1">
      <alignment horizontal="center" vertical="center"/>
    </xf>
    <xf numFmtId="0" fontId="22" fillId="10" borderId="4" xfId="0" applyFont="1" applyFill="1" applyBorder="1" applyAlignment="1">
      <alignment horizontal="center" vertical="center"/>
    </xf>
    <xf numFmtId="0" fontId="22" fillId="10" borderId="20" xfId="0" applyFont="1" applyFill="1" applyBorder="1" applyAlignment="1">
      <alignment horizontal="center" vertical="center"/>
    </xf>
    <xf numFmtId="0" fontId="22" fillId="10" borderId="24" xfId="0" applyFont="1" applyFill="1" applyBorder="1" applyAlignment="1">
      <alignment horizontal="center" vertical="center"/>
    </xf>
    <xf numFmtId="0" fontId="22" fillId="10" borderId="9" xfId="0" applyFont="1" applyFill="1" applyBorder="1" applyAlignment="1">
      <alignment horizontal="center" vertical="center"/>
    </xf>
    <xf numFmtId="0" fontId="22" fillId="10" borderId="25" xfId="0" applyFont="1" applyFill="1" applyBorder="1" applyAlignment="1">
      <alignment horizontal="center" vertical="center"/>
    </xf>
    <xf numFmtId="0" fontId="22" fillId="0" borderId="0" xfId="0" applyFont="1" applyAlignment="1">
      <alignment horizontal="left" vertical="center"/>
    </xf>
    <xf numFmtId="0" fontId="0" fillId="0" borderId="28" xfId="0" applyBorder="1" applyAlignment="1">
      <alignment horizontal="justify" wrapText="1"/>
    </xf>
    <xf numFmtId="2" fontId="27" fillId="0" borderId="44" xfId="0" applyNumberFormat="1" applyFont="1" applyBorder="1" applyAlignment="1">
      <alignment horizontal="center" vertical="center" wrapText="1"/>
    </xf>
    <xf numFmtId="0" fontId="15" fillId="0" borderId="30" xfId="0" applyFont="1" applyBorder="1" applyAlignment="1">
      <alignment horizontal="center"/>
    </xf>
    <xf numFmtId="0" fontId="15" fillId="0" borderId="37" xfId="0" applyFont="1" applyBorder="1" applyAlignment="1">
      <alignment horizontal="center"/>
    </xf>
    <xf numFmtId="0" fontId="15" fillId="0" borderId="31" xfId="0" applyFont="1" applyBorder="1" applyAlignment="1">
      <alignment horizontal="center"/>
    </xf>
    <xf numFmtId="0" fontId="15" fillId="0" borderId="0" xfId="0" applyFont="1" applyAlignment="1">
      <alignment horizontal="center" vertical="center"/>
    </xf>
    <xf numFmtId="9" fontId="26" fillId="0" borderId="0" xfId="0" applyNumberFormat="1" applyFont="1" applyAlignment="1">
      <alignment horizontal="center" vertical="center"/>
    </xf>
    <xf numFmtId="2" fontId="27" fillId="0" borderId="9" xfId="0" applyNumberFormat="1" applyFont="1" applyBorder="1" applyAlignment="1">
      <alignment horizontal="center" vertical="center" wrapText="1"/>
    </xf>
    <xf numFmtId="0" fontId="21" fillId="0" borderId="50" xfId="0" applyFont="1" applyBorder="1" applyAlignment="1">
      <alignment horizontal="center" vertical="center"/>
    </xf>
    <xf numFmtId="0" fontId="21" fillId="0" borderId="60" xfId="0" applyFont="1" applyBorder="1" applyAlignment="1">
      <alignment horizontal="center" vertical="center"/>
    </xf>
    <xf numFmtId="0" fontId="21" fillId="0" borderId="41" xfId="0" applyFont="1" applyBorder="1" applyAlignment="1">
      <alignment horizontal="center" vertical="center"/>
    </xf>
    <xf numFmtId="0" fontId="21" fillId="0" borderId="61" xfId="0" applyFont="1" applyBorder="1" applyAlignment="1">
      <alignment horizontal="center" vertical="center"/>
    </xf>
    <xf numFmtId="0" fontId="21" fillId="0" borderId="48" xfId="0" applyFont="1" applyBorder="1" applyAlignment="1">
      <alignment horizontal="center" vertical="center"/>
    </xf>
    <xf numFmtId="0" fontId="21" fillId="0" borderId="49" xfId="0" applyFont="1" applyBorder="1" applyAlignment="1">
      <alignment horizontal="center" vertical="center"/>
    </xf>
    <xf numFmtId="0" fontId="21" fillId="0" borderId="62" xfId="0" applyFont="1" applyBorder="1" applyAlignment="1">
      <alignment horizontal="center" vertical="center"/>
    </xf>
    <xf numFmtId="0" fontId="0" fillId="0" borderId="9" xfId="0" applyBorder="1" applyAlignment="1">
      <alignment horizontal="center" wrapText="1"/>
    </xf>
    <xf numFmtId="0" fontId="27" fillId="0" borderId="30" xfId="0" applyFont="1" applyBorder="1" applyAlignment="1">
      <alignment horizontal="justify" wrapText="1"/>
    </xf>
    <xf numFmtId="0" fontId="27" fillId="0" borderId="37" xfId="0" applyFont="1" applyBorder="1" applyAlignment="1">
      <alignment horizontal="justify" wrapText="1"/>
    </xf>
    <xf numFmtId="0" fontId="27" fillId="0" borderId="31" xfId="0" applyFont="1" applyBorder="1" applyAlignment="1">
      <alignment horizontal="justify" wrapText="1"/>
    </xf>
    <xf numFmtId="0" fontId="15" fillId="10" borderId="30" xfId="0" applyFont="1" applyFill="1" applyBorder="1" applyAlignment="1">
      <alignment horizontal="center"/>
    </xf>
    <xf numFmtId="0" fontId="15" fillId="10" borderId="37" xfId="0" applyFont="1" applyFill="1" applyBorder="1" applyAlignment="1">
      <alignment horizontal="center"/>
    </xf>
    <xf numFmtId="0" fontId="15" fillId="10" borderId="14" xfId="0" applyFont="1" applyFill="1" applyBorder="1" applyAlignment="1">
      <alignment horizontal="center"/>
    </xf>
    <xf numFmtId="0" fontId="15" fillId="10" borderId="31" xfId="0" applyFont="1" applyFill="1" applyBorder="1" applyAlignment="1">
      <alignment horizontal="center"/>
    </xf>
    <xf numFmtId="0" fontId="15" fillId="0" borderId="1" xfId="0"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0" fontId="15" fillId="0" borderId="6" xfId="0" applyFont="1" applyBorder="1" applyAlignment="1" applyProtection="1">
      <alignment horizontal="center" vertical="center"/>
      <protection locked="0"/>
    </xf>
    <xf numFmtId="0" fontId="15" fillId="0" borderId="1" xfId="0" applyFont="1" applyBorder="1" applyAlignment="1">
      <alignment horizontal="center" wrapText="1"/>
    </xf>
    <xf numFmtId="0" fontId="15" fillId="0" borderId="6" xfId="0" applyFont="1" applyBorder="1" applyAlignment="1">
      <alignment horizontal="center" wrapText="1"/>
    </xf>
    <xf numFmtId="0" fontId="15" fillId="0" borderId="1" xfId="0" applyFont="1" applyBorder="1" applyAlignment="1">
      <alignment horizontal="center"/>
    </xf>
    <xf numFmtId="0" fontId="15" fillId="0" borderId="2" xfId="0" applyFont="1" applyBorder="1" applyAlignment="1">
      <alignment horizontal="center"/>
    </xf>
    <xf numFmtId="0" fontId="15" fillId="0" borderId="6" xfId="0" applyFont="1" applyBorder="1" applyAlignment="1">
      <alignment horizontal="center"/>
    </xf>
    <xf numFmtId="0" fontId="16" fillId="0" borderId="11" xfId="0" applyFont="1" applyBorder="1" applyAlignment="1">
      <alignment horizontal="center" vertical="center" wrapText="1"/>
    </xf>
    <xf numFmtId="0" fontId="16" fillId="0" borderId="15" xfId="0" applyFont="1" applyBorder="1" applyAlignment="1">
      <alignment horizontal="center" vertical="center" wrapText="1"/>
    </xf>
    <xf numFmtId="0" fontId="0" fillId="0" borderId="12" xfId="0" applyBorder="1" applyAlignment="1">
      <alignment horizontal="center"/>
    </xf>
    <xf numFmtId="2" fontId="22" fillId="0" borderId="9" xfId="0" applyNumberFormat="1" applyFont="1" applyBorder="1" applyAlignment="1">
      <alignment horizontal="center" vertical="center"/>
    </xf>
    <xf numFmtId="0" fontId="0" fillId="0" borderId="48" xfId="0" applyBorder="1" applyAlignment="1">
      <alignment horizontal="center"/>
    </xf>
    <xf numFmtId="0" fontId="0" fillId="0" borderId="62" xfId="0" applyBorder="1" applyAlignment="1">
      <alignment horizontal="center"/>
    </xf>
    <xf numFmtId="0" fontId="0" fillId="0" borderId="24" xfId="0" applyBorder="1" applyAlignment="1">
      <alignment horizontal="center" vertical="center" wrapText="1"/>
    </xf>
    <xf numFmtId="0" fontId="0" fillId="0" borderId="9" xfId="0" applyBorder="1" applyAlignment="1">
      <alignment horizontal="center" vertical="center" wrapText="1"/>
    </xf>
    <xf numFmtId="9" fontId="0" fillId="0" borderId="9" xfId="0" applyNumberFormat="1" applyBorder="1" applyAlignment="1">
      <alignment horizontal="center" vertical="center"/>
    </xf>
    <xf numFmtId="0" fontId="0" fillId="0" borderId="10" xfId="0" applyBorder="1" applyAlignment="1">
      <alignment horizontal="center" vertical="center"/>
    </xf>
    <xf numFmtId="17" fontId="0" fillId="0" borderId="9" xfId="0" applyNumberFormat="1" applyBorder="1" applyAlignment="1" applyProtection="1">
      <alignment horizontal="center" vertical="center"/>
      <protection locked="0"/>
    </xf>
    <xf numFmtId="0" fontId="0" fillId="0" borderId="9" xfId="0" applyBorder="1" applyAlignment="1" applyProtection="1">
      <alignment horizontal="center" vertical="center"/>
      <protection locked="0"/>
    </xf>
    <xf numFmtId="16" fontId="0" fillId="0" borderId="9" xfId="0" applyNumberFormat="1" applyBorder="1" applyAlignment="1" applyProtection="1">
      <alignment horizontal="center" vertical="center"/>
      <protection locked="0"/>
    </xf>
    <xf numFmtId="14" fontId="0" fillId="0" borderId="50" xfId="0" applyNumberFormat="1" applyBorder="1" applyAlignment="1" applyProtection="1">
      <alignment horizontal="center" vertical="center"/>
      <protection locked="0"/>
    </xf>
    <xf numFmtId="14" fontId="0" fillId="0" borderId="12" xfId="0" applyNumberFormat="1" applyBorder="1" applyAlignment="1" applyProtection="1">
      <alignment horizontal="center" vertical="center"/>
      <protection locked="0"/>
    </xf>
    <xf numFmtId="14" fontId="0" fillId="0" borderId="60" xfId="0" applyNumberFormat="1" applyBorder="1" applyAlignment="1" applyProtection="1">
      <alignment horizontal="center" vertical="center"/>
      <protection locked="0"/>
    </xf>
    <xf numFmtId="14" fontId="0" fillId="0" borderId="48" xfId="0" applyNumberFormat="1" applyBorder="1" applyAlignment="1" applyProtection="1">
      <alignment horizontal="center" vertical="center"/>
      <protection locked="0"/>
    </xf>
    <xf numFmtId="14" fontId="0" fillId="0" borderId="49" xfId="0" applyNumberFormat="1" applyBorder="1" applyAlignment="1" applyProtection="1">
      <alignment horizontal="center" vertical="center"/>
      <protection locked="0"/>
    </xf>
    <xf numFmtId="14" fontId="0" fillId="0" borderId="62" xfId="0" applyNumberFormat="1" applyBorder="1" applyAlignment="1" applyProtection="1">
      <alignment horizontal="center" vertical="center"/>
      <protection locked="0"/>
    </xf>
    <xf numFmtId="14" fontId="0" fillId="0" borderId="50" xfId="0" applyNumberFormat="1" applyBorder="1" applyAlignment="1">
      <alignment horizontal="center"/>
    </xf>
    <xf numFmtId="0" fontId="0" fillId="0" borderId="49" xfId="0" applyBorder="1" applyAlignment="1">
      <alignment horizontal="center"/>
    </xf>
    <xf numFmtId="0" fontId="0" fillId="10" borderId="10" xfId="0" applyFill="1" applyBorder="1" applyAlignment="1">
      <alignment horizontal="center"/>
    </xf>
    <xf numFmtId="0" fontId="0" fillId="10" borderId="26" xfId="0" applyFill="1" applyBorder="1" applyAlignment="1">
      <alignment horizontal="center"/>
    </xf>
    <xf numFmtId="0" fontId="0" fillId="10" borderId="8" xfId="0" applyFill="1" applyBorder="1" applyAlignment="1">
      <alignment horizontal="center"/>
    </xf>
    <xf numFmtId="0" fontId="0" fillId="10" borderId="9" xfId="0" applyFill="1" applyBorder="1" applyAlignment="1">
      <alignment horizontal="center"/>
    </xf>
    <xf numFmtId="14" fontId="0" fillId="0" borderId="9" xfId="0" applyNumberFormat="1" applyBorder="1" applyAlignment="1" applyProtection="1">
      <alignment horizontal="center" vertical="center"/>
      <protection locked="0"/>
    </xf>
    <xf numFmtId="14" fontId="51" fillId="0" borderId="48" xfId="0" applyNumberFormat="1" applyFont="1" applyBorder="1" applyAlignment="1" applyProtection="1">
      <alignment horizontal="justify" vertical="center" wrapText="1"/>
      <protection locked="0"/>
    </xf>
    <xf numFmtId="14" fontId="51" fillId="0" borderId="49" xfId="0" applyNumberFormat="1" applyFont="1" applyBorder="1" applyAlignment="1" applyProtection="1">
      <alignment horizontal="justify" vertical="center" wrapText="1"/>
      <protection locked="0"/>
    </xf>
    <xf numFmtId="14" fontId="51" fillId="0" borderId="62" xfId="0" applyNumberFormat="1" applyFont="1" applyBorder="1" applyAlignment="1" applyProtection="1">
      <alignment horizontal="justify" vertical="center" wrapText="1"/>
      <protection locked="0"/>
    </xf>
    <xf numFmtId="14" fontId="0" fillId="0" borderId="9" xfId="0" applyNumberFormat="1" applyBorder="1" applyAlignment="1" applyProtection="1">
      <alignment horizontal="center" vertical="center" wrapText="1"/>
      <protection locked="0"/>
    </xf>
    <xf numFmtId="0" fontId="0" fillId="0" borderId="12" xfId="0" applyBorder="1" applyAlignment="1">
      <alignment horizontal="center" wrapText="1"/>
    </xf>
    <xf numFmtId="167" fontId="0" fillId="0" borderId="9" xfId="0" applyNumberFormat="1" applyBorder="1" applyAlignment="1" applyProtection="1">
      <alignment horizontal="center"/>
      <protection locked="0"/>
    </xf>
    <xf numFmtId="167" fontId="0" fillId="0" borderId="10" xfId="0" applyNumberFormat="1" applyBorder="1" applyAlignment="1" applyProtection="1">
      <alignment horizontal="center"/>
      <protection locked="0"/>
    </xf>
    <xf numFmtId="167" fontId="0" fillId="0" borderId="26" xfId="0" applyNumberFormat="1" applyBorder="1" applyAlignment="1" applyProtection="1">
      <alignment horizontal="center"/>
      <protection locked="0"/>
    </xf>
    <xf numFmtId="167" fontId="0" fillId="0" borderId="8" xfId="0" applyNumberFormat="1" applyBorder="1" applyAlignment="1" applyProtection="1">
      <alignment horizontal="center"/>
      <protection locked="0"/>
    </xf>
    <xf numFmtId="2" fontId="0" fillId="0" borderId="10" xfId="0" applyNumberFormat="1" applyBorder="1" applyAlignment="1">
      <alignment horizontal="center"/>
    </xf>
    <xf numFmtId="2" fontId="0" fillId="0" borderId="26" xfId="0" applyNumberFormat="1" applyBorder="1" applyAlignment="1">
      <alignment horizontal="center"/>
    </xf>
    <xf numFmtId="2" fontId="0" fillId="0" borderId="8" xfId="0" applyNumberFormat="1" applyBorder="1" applyAlignment="1">
      <alignment horizontal="center"/>
    </xf>
    <xf numFmtId="165" fontId="0" fillId="0" borderId="9" xfId="0" applyNumberFormat="1" applyBorder="1" applyAlignment="1" applyProtection="1">
      <alignment horizontal="center"/>
      <protection locked="0"/>
    </xf>
    <xf numFmtId="165" fontId="0" fillId="0" borderId="10" xfId="0" applyNumberFormat="1" applyBorder="1" applyAlignment="1" applyProtection="1">
      <alignment horizontal="center"/>
      <protection locked="0"/>
    </xf>
    <xf numFmtId="165" fontId="0" fillId="0" borderId="26" xfId="0" applyNumberFormat="1" applyBorder="1" applyAlignment="1" applyProtection="1">
      <alignment horizontal="center"/>
      <protection locked="0"/>
    </xf>
    <xf numFmtId="165" fontId="0" fillId="0" borderId="8" xfId="0" applyNumberFormat="1" applyBorder="1" applyAlignment="1" applyProtection="1">
      <alignment horizontal="center"/>
      <protection locked="0"/>
    </xf>
    <xf numFmtId="0" fontId="0" fillId="0" borderId="9" xfId="0" applyBorder="1" applyAlignment="1" applyProtection="1">
      <alignment horizontal="center"/>
      <protection locked="0"/>
    </xf>
    <xf numFmtId="0" fontId="0" fillId="0" borderId="10" xfId="0" applyBorder="1" applyAlignment="1" applyProtection="1">
      <alignment horizontal="center"/>
      <protection locked="0"/>
    </xf>
    <xf numFmtId="165" fontId="0" fillId="0" borderId="9" xfId="0" applyNumberFormat="1" applyBorder="1" applyAlignment="1" applyProtection="1">
      <alignment horizontal="center" wrapText="1"/>
      <protection locked="0"/>
    </xf>
    <xf numFmtId="165" fontId="0" fillId="0" borderId="10" xfId="0" applyNumberFormat="1" applyBorder="1" applyAlignment="1" applyProtection="1">
      <alignment horizontal="center" wrapText="1"/>
      <protection locked="0"/>
    </xf>
    <xf numFmtId="0" fontId="0" fillId="0" borderId="26" xfId="0" applyBorder="1" applyAlignment="1">
      <alignment horizontal="center"/>
    </xf>
    <xf numFmtId="166" fontId="0" fillId="0" borderId="9" xfId="0" applyNumberFormat="1" applyBorder="1" applyAlignment="1" applyProtection="1">
      <alignment horizontal="center"/>
      <protection locked="0"/>
    </xf>
    <xf numFmtId="166" fontId="0" fillId="0" borderId="10" xfId="0" applyNumberFormat="1" applyBorder="1" applyAlignment="1" applyProtection="1">
      <alignment horizontal="center"/>
      <protection locked="0"/>
    </xf>
    <xf numFmtId="166" fontId="0" fillId="0" borderId="26" xfId="0" applyNumberFormat="1" applyBorder="1" applyAlignment="1" applyProtection="1">
      <alignment horizontal="center"/>
      <protection locked="0"/>
    </xf>
    <xf numFmtId="166" fontId="0" fillId="0" borderId="8" xfId="0" applyNumberFormat="1" applyBorder="1" applyAlignment="1" applyProtection="1">
      <alignment horizontal="center"/>
      <protection locked="0"/>
    </xf>
    <xf numFmtId="0" fontId="16" fillId="0" borderId="9" xfId="0" applyFont="1" applyBorder="1" applyAlignment="1" applyProtection="1">
      <alignment horizontal="center" vertical="center"/>
      <protection locked="0"/>
    </xf>
    <xf numFmtId="165" fontId="0" fillId="0" borderId="26" xfId="0" applyNumberFormat="1" applyBorder="1" applyAlignment="1" applyProtection="1">
      <alignment horizontal="center" wrapText="1"/>
      <protection locked="0"/>
    </xf>
    <xf numFmtId="165" fontId="0" fillId="0" borderId="8" xfId="0" applyNumberFormat="1" applyBorder="1" applyAlignment="1" applyProtection="1">
      <alignment horizontal="center" wrapText="1"/>
      <protection locked="0"/>
    </xf>
    <xf numFmtId="0" fontId="27" fillId="0" borderId="24" xfId="0" applyFont="1" applyBorder="1" applyAlignment="1">
      <alignment horizontal="justify" wrapText="1"/>
    </xf>
    <xf numFmtId="0" fontId="27" fillId="0" borderId="9" xfId="0" applyFont="1" applyBorder="1" applyAlignment="1">
      <alignment horizontal="justify" wrapText="1"/>
    </xf>
    <xf numFmtId="0" fontId="27" fillId="0" borderId="10" xfId="0" applyFont="1" applyBorder="1" applyAlignment="1">
      <alignment horizontal="justify" wrapText="1"/>
    </xf>
    <xf numFmtId="0" fontId="16" fillId="0" borderId="9" xfId="0" applyFont="1" applyBorder="1" applyAlignment="1">
      <alignment horizontal="center" vertical="center"/>
    </xf>
    <xf numFmtId="0" fontId="15" fillId="10" borderId="24" xfId="0" applyFont="1" applyFill="1" applyBorder="1" applyAlignment="1">
      <alignment horizontal="center" vertical="center"/>
    </xf>
    <xf numFmtId="0" fontId="15" fillId="10" borderId="9" xfId="0" applyFont="1" applyFill="1" applyBorder="1" applyAlignment="1">
      <alignment horizontal="center" vertical="center"/>
    </xf>
    <xf numFmtId="0" fontId="16" fillId="10" borderId="9" xfId="0" applyFont="1" applyFill="1" applyBorder="1" applyAlignment="1" applyProtection="1">
      <alignment horizontal="center" vertical="center"/>
      <protection locked="0"/>
    </xf>
    <xf numFmtId="0" fontId="16" fillId="10" borderId="10" xfId="0" applyFont="1" applyFill="1" applyBorder="1" applyAlignment="1" applyProtection="1">
      <alignment horizontal="center" vertical="center"/>
      <protection locked="0"/>
    </xf>
    <xf numFmtId="0" fontId="15" fillId="0" borderId="9" xfId="0" applyFont="1" applyBorder="1" applyAlignment="1">
      <alignment horizontal="center"/>
    </xf>
    <xf numFmtId="0" fontId="0" fillId="11" borderId="27" xfId="0" applyFill="1" applyBorder="1" applyAlignment="1" applyProtection="1">
      <alignment horizontal="center"/>
      <protection locked="0"/>
    </xf>
    <xf numFmtId="0" fontId="0" fillId="11" borderId="28" xfId="0" applyFill="1" applyBorder="1" applyAlignment="1" applyProtection="1">
      <alignment horizontal="center"/>
      <protection locked="0"/>
    </xf>
    <xf numFmtId="9" fontId="0" fillId="11" borderId="28" xfId="0" applyNumberFormat="1" applyFill="1" applyBorder="1" applyAlignment="1" applyProtection="1">
      <alignment horizontal="center"/>
      <protection locked="0"/>
    </xf>
    <xf numFmtId="0" fontId="0" fillId="11" borderId="38" xfId="0" applyFill="1" applyBorder="1" applyAlignment="1">
      <alignment horizontal="center"/>
    </xf>
    <xf numFmtId="0" fontId="0" fillId="11" borderId="59" xfId="0" applyFill="1" applyBorder="1" applyAlignment="1">
      <alignment horizontal="center"/>
    </xf>
    <xf numFmtId="0" fontId="0" fillId="0" borderId="0" xfId="0" applyAlignment="1" applyProtection="1">
      <alignment horizontal="center"/>
      <protection locked="0"/>
    </xf>
    <xf numFmtId="9" fontId="0" fillId="0" borderId="0" xfId="0" applyNumberFormat="1" applyAlignment="1" applyProtection="1">
      <alignment horizontal="center"/>
      <protection locked="0"/>
    </xf>
    <xf numFmtId="0" fontId="0" fillId="0" borderId="66" xfId="0" applyBorder="1" applyAlignment="1">
      <alignment horizontal="center" vertical="center"/>
    </xf>
    <xf numFmtId="0" fontId="0" fillId="0" borderId="67" xfId="0" applyBorder="1" applyAlignment="1">
      <alignment horizontal="center" vertical="center"/>
    </xf>
    <xf numFmtId="0" fontId="0" fillId="0" borderId="68" xfId="0" applyBorder="1" applyAlignment="1">
      <alignment horizontal="center" vertical="center"/>
    </xf>
    <xf numFmtId="0" fontId="0" fillId="0" borderId="24" xfId="0" applyBorder="1" applyAlignment="1" applyProtection="1">
      <alignment horizontal="center"/>
      <protection locked="0"/>
    </xf>
    <xf numFmtId="9" fontId="0" fillId="0" borderId="9" xfId="0" applyNumberFormat="1" applyBorder="1" applyAlignment="1" applyProtection="1">
      <alignment horizontal="center"/>
      <protection locked="0"/>
    </xf>
    <xf numFmtId="15" fontId="0" fillId="0" borderId="9" xfId="0" applyNumberFormat="1" applyBorder="1" applyAlignment="1" applyProtection="1">
      <alignment horizontal="center"/>
      <protection locked="0"/>
    </xf>
    <xf numFmtId="9" fontId="0" fillId="11" borderId="9" xfId="0" applyNumberFormat="1" applyFill="1" applyBorder="1" applyAlignment="1" applyProtection="1">
      <alignment horizontal="center"/>
      <protection locked="0"/>
    </xf>
    <xf numFmtId="0" fontId="0" fillId="0" borderId="19"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24" xfId="0" applyBorder="1" applyAlignment="1" applyProtection="1">
      <alignment horizontal="center" wrapText="1"/>
      <protection locked="0"/>
    </xf>
    <xf numFmtId="0" fontId="0" fillId="0" borderId="9" xfId="0" applyBorder="1" applyAlignment="1" applyProtection="1">
      <alignment horizontal="center" wrapText="1"/>
      <protection locked="0"/>
    </xf>
    <xf numFmtId="9" fontId="0" fillId="0" borderId="10" xfId="0" applyNumberFormat="1" applyBorder="1" applyAlignment="1" applyProtection="1">
      <alignment horizontal="center"/>
      <protection locked="0"/>
    </xf>
    <xf numFmtId="0" fontId="37" fillId="0" borderId="9" xfId="0" applyFont="1" applyBorder="1" applyAlignment="1">
      <alignment horizontal="center" vertical="center" wrapText="1"/>
    </xf>
    <xf numFmtId="0" fontId="3" fillId="0" borderId="63" xfId="0" applyFont="1" applyBorder="1" applyAlignment="1">
      <alignment horizontal="left" vertical="center" wrapText="1"/>
    </xf>
    <xf numFmtId="0" fontId="5" fillId="0" borderId="64" xfId="0" applyFont="1" applyBorder="1" applyAlignment="1">
      <alignment horizontal="left" vertical="center" wrapText="1"/>
    </xf>
    <xf numFmtId="0" fontId="3" fillId="0" borderId="51" xfId="0" applyFont="1" applyBorder="1" applyAlignment="1">
      <alignment horizontal="left" vertical="center" wrapText="1"/>
    </xf>
    <xf numFmtId="0" fontId="5" fillId="0" borderId="26" xfId="0" applyFont="1" applyBorder="1" applyAlignment="1">
      <alignment horizontal="left" vertical="center" wrapText="1"/>
    </xf>
    <xf numFmtId="0" fontId="37" fillId="0" borderId="32" xfId="0" applyFont="1" applyBorder="1" applyAlignment="1">
      <alignment horizontal="left" vertical="center" wrapText="1"/>
    </xf>
    <xf numFmtId="0" fontId="37" fillId="0" borderId="12" xfId="0" applyFont="1" applyBorder="1" applyAlignment="1">
      <alignment horizontal="left" vertical="center" wrapText="1"/>
    </xf>
    <xf numFmtId="0" fontId="0" fillId="0" borderId="26" xfId="0" applyBorder="1" applyAlignment="1" applyProtection="1">
      <alignment horizontal="center"/>
      <protection locked="0"/>
    </xf>
    <xf numFmtId="0" fontId="0" fillId="0" borderId="8" xfId="0" applyBorder="1" applyAlignment="1" applyProtection="1">
      <alignment horizontal="center"/>
      <protection locked="0"/>
    </xf>
    <xf numFmtId="14" fontId="0" fillId="0" borderId="9" xfId="0" applyNumberFormat="1" applyBorder="1" applyAlignment="1" applyProtection="1">
      <alignment horizontal="center"/>
      <protection locked="0"/>
    </xf>
    <xf numFmtId="0" fontId="0" fillId="0" borderId="27" xfId="0" applyBorder="1" applyAlignment="1">
      <alignment horizontal="center"/>
    </xf>
    <xf numFmtId="0" fontId="0" fillId="0" borderId="28" xfId="0" applyBorder="1" applyAlignment="1">
      <alignment horizontal="center"/>
    </xf>
    <xf numFmtId="0" fontId="15" fillId="10" borderId="63" xfId="0" applyFont="1" applyFill="1" applyBorder="1" applyAlignment="1">
      <alignment horizontal="center"/>
    </xf>
    <xf numFmtId="0" fontId="15" fillId="10" borderId="64" xfId="0" applyFont="1" applyFill="1" applyBorder="1" applyAlignment="1">
      <alignment horizontal="center"/>
    </xf>
    <xf numFmtId="0" fontId="15" fillId="10" borderId="3" xfId="0" applyFont="1" applyFill="1" applyBorder="1" applyAlignment="1">
      <alignment horizontal="center"/>
    </xf>
    <xf numFmtId="0" fontId="15" fillId="0" borderId="9" xfId="0" applyFont="1" applyBorder="1" applyAlignment="1" applyProtection="1">
      <alignment horizontal="center" wrapText="1"/>
      <protection locked="0"/>
    </xf>
    <xf numFmtId="14" fontId="0" fillId="0" borderId="28" xfId="0" applyNumberFormat="1" applyBorder="1" applyAlignment="1" applyProtection="1">
      <alignment horizontal="center" wrapText="1"/>
      <protection locked="0"/>
    </xf>
    <xf numFmtId="0" fontId="0" fillId="0" borderId="28" xfId="0" applyBorder="1" applyAlignment="1" applyProtection="1">
      <alignment horizontal="center"/>
      <protection locked="0"/>
    </xf>
    <xf numFmtId="0" fontId="15" fillId="16" borderId="19" xfId="0" applyFont="1" applyFill="1" applyBorder="1" applyAlignment="1">
      <alignment horizontal="center"/>
    </xf>
    <xf numFmtId="0" fontId="15" fillId="16" borderId="4" xfId="0" applyFont="1" applyFill="1" applyBorder="1" applyAlignment="1">
      <alignment horizontal="center"/>
    </xf>
    <xf numFmtId="0" fontId="15" fillId="16" borderId="22" xfId="0" applyFont="1" applyFill="1" applyBorder="1" applyAlignment="1">
      <alignment horizontal="center"/>
    </xf>
    <xf numFmtId="0" fontId="15" fillId="16" borderId="20" xfId="0" applyFont="1" applyFill="1" applyBorder="1" applyAlignment="1">
      <alignment horizontal="center"/>
    </xf>
    <xf numFmtId="165" fontId="41" fillId="0" borderId="9" xfId="0" applyNumberFormat="1" applyFont="1" applyBorder="1" applyAlignment="1">
      <alignment horizontal="center"/>
    </xf>
    <xf numFmtId="165" fontId="41" fillId="0" borderId="25" xfId="0" applyNumberFormat="1" applyFont="1" applyBorder="1" applyAlignment="1">
      <alignment horizontal="center"/>
    </xf>
    <xf numFmtId="0" fontId="0" fillId="0" borderId="9" xfId="0" applyBorder="1" applyAlignment="1" applyProtection="1">
      <alignment horizontal="center" vertical="center" wrapText="1"/>
      <protection locked="0"/>
    </xf>
    <xf numFmtId="2" fontId="0" fillId="0" borderId="50" xfId="0" applyNumberFormat="1" applyFont="1" applyBorder="1" applyAlignment="1">
      <alignment horizontal="center" vertical="center" wrapText="1"/>
    </xf>
    <xf numFmtId="2" fontId="0" fillId="0" borderId="12" xfId="0" applyNumberFormat="1" applyFont="1" applyBorder="1" applyAlignment="1">
      <alignment horizontal="center" vertical="center" wrapText="1"/>
    </xf>
    <xf numFmtId="2" fontId="0" fillId="0" borderId="41" xfId="0" applyNumberFormat="1" applyFont="1" applyBorder="1" applyAlignment="1">
      <alignment horizontal="center" vertical="center" wrapText="1"/>
    </xf>
    <xf numFmtId="2" fontId="0" fillId="0" borderId="0" xfId="0" applyNumberFormat="1" applyFont="1" applyAlignment="1">
      <alignment horizontal="center" vertical="center" wrapText="1"/>
    </xf>
    <xf numFmtId="2" fontId="0" fillId="0" borderId="48" xfId="0" applyNumberFormat="1" applyFont="1" applyBorder="1" applyAlignment="1">
      <alignment horizontal="center" vertical="center" wrapText="1"/>
    </xf>
    <xf numFmtId="2" fontId="0" fillId="0" borderId="49" xfId="0" applyNumberFormat="1" applyFont="1" applyBorder="1" applyAlignment="1">
      <alignment horizontal="center" vertical="center" wrapText="1"/>
    </xf>
    <xf numFmtId="0" fontId="21" fillId="0" borderId="27" xfId="0" applyFont="1" applyBorder="1" applyAlignment="1">
      <alignment horizontal="right" vertical="center" wrapText="1"/>
    </xf>
    <xf numFmtId="0" fontId="19" fillId="0" borderId="28" xfId="0" applyFont="1" applyBorder="1" applyAlignment="1">
      <alignment horizontal="right" vertical="center" wrapText="1"/>
    </xf>
    <xf numFmtId="0" fontId="0" fillId="0" borderId="28" xfId="0" applyFont="1" applyBorder="1" applyAlignment="1">
      <alignment horizontal="justify" wrapText="1"/>
    </xf>
    <xf numFmtId="0" fontId="21" fillId="0" borderId="32" xfId="0" applyFont="1" applyBorder="1" applyAlignment="1">
      <alignment horizontal="center" vertical="center" wrapText="1"/>
    </xf>
    <xf numFmtId="0" fontId="21" fillId="0" borderId="7" xfId="0" applyFont="1" applyBorder="1" applyAlignment="1">
      <alignment horizontal="center" vertical="center" wrapText="1"/>
    </xf>
    <xf numFmtId="0" fontId="0" fillId="15" borderId="0" xfId="0" applyFont="1" applyFill="1" applyAlignment="1">
      <alignment horizontal="center" wrapText="1"/>
    </xf>
    <xf numFmtId="12" fontId="0" fillId="0" borderId="9" xfId="0" applyNumberFormat="1" applyFont="1" applyBorder="1" applyAlignment="1" applyProtection="1">
      <alignment horizontal="center" vertical="center" wrapText="1"/>
      <protection locked="0"/>
    </xf>
    <xf numFmtId="0" fontId="21" fillId="0" borderId="19" xfId="0" applyFont="1" applyBorder="1" applyAlignment="1">
      <alignment horizontal="center" wrapText="1"/>
    </xf>
    <xf numFmtId="0" fontId="21" fillId="0" borderId="4" xfId="0" applyFont="1" applyBorder="1" applyAlignment="1">
      <alignment horizontal="center" wrapText="1"/>
    </xf>
    <xf numFmtId="0" fontId="21" fillId="0" borderId="20" xfId="0" applyFont="1" applyBorder="1" applyAlignment="1">
      <alignment horizontal="center" wrapText="1"/>
    </xf>
    <xf numFmtId="0" fontId="0" fillId="11" borderId="24" xfId="0" applyFont="1" applyFill="1" applyBorder="1" applyAlignment="1" applyProtection="1">
      <alignment horizontal="center" wrapText="1"/>
      <protection locked="0"/>
    </xf>
    <xf numFmtId="0" fontId="0" fillId="11" borderId="9" xfId="0" applyFont="1" applyFill="1" applyBorder="1" applyAlignment="1" applyProtection="1">
      <alignment horizontal="center" wrapText="1"/>
      <protection locked="0"/>
    </xf>
    <xf numFmtId="0" fontId="0" fillId="11" borderId="10" xfId="0" applyFont="1" applyFill="1" applyBorder="1" applyAlignment="1">
      <alignment horizontal="center" wrapText="1"/>
    </xf>
    <xf numFmtId="0" fontId="0" fillId="11" borderId="26" xfId="0" applyFont="1" applyFill="1" applyBorder="1" applyAlignment="1">
      <alignment horizontal="center" wrapText="1"/>
    </xf>
    <xf numFmtId="0" fontId="0" fillId="0" borderId="68" xfId="0" applyFont="1" applyBorder="1" applyAlignment="1">
      <alignment horizontal="center" vertical="center" wrapText="1"/>
    </xf>
    <xf numFmtId="0" fontId="0" fillId="11" borderId="24" xfId="0" applyFill="1" applyBorder="1" applyAlignment="1" applyProtection="1">
      <alignment horizontal="center"/>
      <protection locked="0"/>
    </xf>
    <xf numFmtId="0" fontId="0" fillId="11" borderId="9" xfId="0" applyFill="1" applyBorder="1" applyAlignment="1" applyProtection="1">
      <alignment horizontal="center"/>
      <protection locked="0"/>
    </xf>
    <xf numFmtId="0" fontId="0" fillId="11" borderId="10" xfId="0" applyFill="1" applyBorder="1" applyAlignment="1">
      <alignment horizontal="center"/>
    </xf>
    <xf numFmtId="0" fontId="0" fillId="11" borderId="26" xfId="0" applyFill="1" applyBorder="1" applyAlignment="1">
      <alignment horizontal="center"/>
    </xf>
    <xf numFmtId="0" fontId="37" fillId="0" borderId="66" xfId="0" applyFont="1" applyBorder="1" applyAlignment="1">
      <alignment horizontal="center" vertical="center" wrapText="1"/>
    </xf>
    <xf numFmtId="0" fontId="37" fillId="0" borderId="67" xfId="0" applyFont="1" applyBorder="1" applyAlignment="1">
      <alignment horizontal="center" vertical="center" wrapText="1"/>
    </xf>
    <xf numFmtId="0" fontId="37" fillId="0" borderId="68" xfId="0" applyFont="1" applyBorder="1" applyAlignment="1">
      <alignment horizontal="center" vertical="center" wrapText="1"/>
    </xf>
    <xf numFmtId="0" fontId="2" fillId="0" borderId="63" xfId="0" applyFont="1" applyBorder="1" applyAlignment="1">
      <alignment horizontal="left" vertical="center" wrapText="1"/>
    </xf>
    <xf numFmtId="0" fontId="2" fillId="0" borderId="64" xfId="0" applyFont="1" applyBorder="1" applyAlignment="1">
      <alignment horizontal="left" vertical="center" wrapText="1"/>
    </xf>
    <xf numFmtId="0" fontId="2" fillId="0" borderId="3" xfId="0" applyFont="1" applyBorder="1" applyAlignment="1">
      <alignment horizontal="left" vertical="center" wrapText="1"/>
    </xf>
    <xf numFmtId="0" fontId="2" fillId="0" borderId="51" xfId="0" applyFont="1" applyBorder="1" applyAlignment="1">
      <alignment horizontal="left" vertical="center" wrapText="1"/>
    </xf>
    <xf numFmtId="0" fontId="2" fillId="0" borderId="26" xfId="0" applyFont="1" applyBorder="1" applyAlignment="1">
      <alignment horizontal="left" vertical="center" wrapText="1"/>
    </xf>
    <xf numFmtId="0" fontId="2" fillId="0" borderId="8" xfId="0" applyFont="1" applyBorder="1" applyAlignment="1">
      <alignment horizontal="left" vertical="center" wrapText="1"/>
    </xf>
    <xf numFmtId="0" fontId="37" fillId="0" borderId="60" xfId="0" applyFont="1" applyBorder="1" applyAlignment="1">
      <alignment horizontal="left" vertical="center" wrapText="1"/>
    </xf>
    <xf numFmtId="0" fontId="15" fillId="0" borderId="19" xfId="0" applyFont="1" applyBorder="1" applyAlignment="1">
      <alignment horizontal="center"/>
    </xf>
    <xf numFmtId="0" fontId="15" fillId="0" borderId="4" xfId="0" applyFont="1" applyBorder="1" applyAlignment="1">
      <alignment horizontal="center"/>
    </xf>
    <xf numFmtId="0" fontId="15" fillId="0" borderId="20" xfId="0" applyFont="1" applyBorder="1" applyAlignment="1">
      <alignment horizontal="center"/>
    </xf>
    <xf numFmtId="0" fontId="27" fillId="0" borderId="25" xfId="0" applyFont="1" applyBorder="1" applyAlignment="1">
      <alignment horizontal="justify" wrapText="1"/>
    </xf>
    <xf numFmtId="14" fontId="2" fillId="0" borderId="48" xfId="0" applyNumberFormat="1" applyFont="1" applyBorder="1" applyAlignment="1" applyProtection="1">
      <alignment horizontal="justify" vertical="center" wrapText="1"/>
      <protection locked="0"/>
    </xf>
    <xf numFmtId="14" fontId="2" fillId="0" borderId="49" xfId="0" applyNumberFormat="1" applyFont="1" applyBorder="1" applyAlignment="1" applyProtection="1">
      <alignment horizontal="justify" vertical="center" wrapText="1"/>
      <protection locked="0"/>
    </xf>
    <xf numFmtId="14" fontId="2" fillId="0" borderId="62" xfId="0" applyNumberFormat="1" applyFont="1" applyBorder="1" applyAlignment="1" applyProtection="1">
      <alignment horizontal="justify" vertical="center" wrapText="1"/>
      <protection locked="0"/>
    </xf>
    <xf numFmtId="49" fontId="0" fillId="0" borderId="9" xfId="0" applyNumberFormat="1" applyBorder="1" applyAlignment="1" applyProtection="1">
      <alignment horizontal="center" vertical="center"/>
      <protection locked="0"/>
    </xf>
    <xf numFmtId="0" fontId="0" fillId="0" borderId="10" xfId="0" applyBorder="1" applyAlignment="1">
      <alignment horizontal="center" wrapText="1"/>
    </xf>
    <xf numFmtId="2" fontId="27" fillId="0" borderId="50" xfId="0" applyNumberFormat="1" applyFont="1" applyBorder="1" applyAlignment="1">
      <alignment horizontal="center" vertical="center"/>
    </xf>
    <xf numFmtId="2" fontId="27" fillId="0" borderId="12" xfId="0" applyNumberFormat="1" applyFont="1" applyBorder="1" applyAlignment="1">
      <alignment horizontal="center" vertical="center"/>
    </xf>
    <xf numFmtId="2" fontId="27" fillId="0" borderId="41" xfId="0" applyNumberFormat="1" applyFont="1" applyBorder="1" applyAlignment="1">
      <alignment horizontal="center" vertical="center"/>
    </xf>
    <xf numFmtId="2" fontId="27" fillId="0" borderId="0" xfId="0" applyNumberFormat="1" applyFont="1" applyAlignment="1">
      <alignment horizontal="center" vertical="center"/>
    </xf>
    <xf numFmtId="2" fontId="27" fillId="0" borderId="48" xfId="0" applyNumberFormat="1" applyFont="1" applyBorder="1" applyAlignment="1">
      <alignment horizontal="center" vertical="center"/>
    </xf>
    <xf numFmtId="2" fontId="27" fillId="0" borderId="49" xfId="0" applyNumberFormat="1" applyFont="1" applyBorder="1" applyAlignment="1">
      <alignment horizontal="center" vertical="center"/>
    </xf>
    <xf numFmtId="0" fontId="15" fillId="0" borderId="27" xfId="0" applyFont="1" applyBorder="1" applyAlignment="1">
      <alignment horizontal="right" vertical="center"/>
    </xf>
    <xf numFmtId="0" fontId="16" fillId="0" borderId="28" xfId="0" applyFont="1" applyBorder="1" applyAlignment="1">
      <alignment horizontal="right" vertical="center"/>
    </xf>
    <xf numFmtId="0" fontId="0" fillId="15" borderId="0" xfId="0" applyFill="1" applyAlignment="1">
      <alignment horizontal="center"/>
    </xf>
    <xf numFmtId="0" fontId="16" fillId="0" borderId="44" xfId="0" applyFont="1" applyBorder="1" applyAlignment="1">
      <alignment horizontal="center" vertical="center" wrapText="1"/>
    </xf>
    <xf numFmtId="0" fontId="16" fillId="0" borderId="40" xfId="0" applyFont="1" applyBorder="1" applyAlignment="1">
      <alignment horizontal="center" vertical="center" wrapText="1"/>
    </xf>
    <xf numFmtId="0" fontId="16" fillId="0" borderId="22" xfId="0" applyFont="1" applyBorder="1" applyAlignment="1">
      <alignment horizontal="center" vertical="center" wrapText="1"/>
    </xf>
    <xf numFmtId="0" fontId="16" fillId="0" borderId="6" xfId="0" applyFont="1" applyBorder="1" applyAlignment="1">
      <alignment horizontal="center" vertical="center" wrapText="1"/>
    </xf>
    <xf numFmtId="0" fontId="0" fillId="0" borderId="28" xfId="0" applyBorder="1" applyAlignment="1">
      <alignment horizontal="justify" vertical="center" wrapText="1"/>
    </xf>
    <xf numFmtId="0" fontId="0" fillId="0" borderId="10" xfId="0" applyBorder="1" applyAlignment="1">
      <alignment horizontal="center" vertical="center" wrapText="1"/>
    </xf>
    <xf numFmtId="0" fontId="0" fillId="0" borderId="26" xfId="0" applyBorder="1" applyAlignment="1">
      <alignment horizontal="center" vertical="center" wrapText="1"/>
    </xf>
    <xf numFmtId="0" fontId="0" fillId="0" borderId="8" xfId="0" applyBorder="1" applyAlignment="1">
      <alignment horizontal="center" vertical="center" wrapText="1"/>
    </xf>
    <xf numFmtId="0" fontId="0" fillId="0" borderId="12" xfId="0" applyBorder="1" applyAlignment="1">
      <alignment horizontal="center" vertical="center" wrapText="1"/>
    </xf>
    <xf numFmtId="14" fontId="45" fillId="0" borderId="9" xfId="0" applyNumberFormat="1" applyFont="1" applyBorder="1" applyAlignment="1">
      <alignment horizontal="center" vertical="center" wrapText="1"/>
    </xf>
    <xf numFmtId="0" fontId="15" fillId="5" borderId="22" xfId="0" applyFont="1" applyFill="1" applyBorder="1" applyAlignment="1" applyProtection="1">
      <alignment horizontal="center" shrinkToFit="1"/>
      <protection locked="0"/>
    </xf>
    <xf numFmtId="0" fontId="15" fillId="5" borderId="23" xfId="0" applyFont="1" applyFill="1" applyBorder="1" applyAlignment="1" applyProtection="1">
      <alignment horizontal="center" shrinkToFit="1"/>
      <protection locked="0"/>
    </xf>
    <xf numFmtId="0" fontId="10" fillId="3" borderId="32"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10" fillId="3" borderId="33" xfId="0" applyFont="1" applyFill="1" applyBorder="1" applyAlignment="1">
      <alignment horizontal="center" vertical="center" wrapText="1"/>
    </xf>
    <xf numFmtId="0" fontId="10" fillId="3" borderId="13" xfId="0" applyFont="1" applyFill="1" applyBorder="1" applyAlignment="1">
      <alignment horizontal="center" vertical="center" wrapText="1"/>
    </xf>
    <xf numFmtId="0" fontId="10" fillId="3" borderId="14" xfId="0" applyFont="1" applyFill="1" applyBorder="1" applyAlignment="1">
      <alignment horizontal="center" vertical="center" wrapText="1"/>
    </xf>
    <xf numFmtId="0" fontId="10" fillId="3" borderId="15" xfId="0" applyFont="1" applyFill="1" applyBorder="1" applyAlignment="1">
      <alignment horizontal="center" vertical="center" wrapText="1"/>
    </xf>
    <xf numFmtId="0" fontId="0" fillId="5" borderId="24" xfId="0" applyFill="1" applyBorder="1" applyAlignment="1" applyProtection="1">
      <alignment horizontal="center" shrinkToFit="1"/>
      <protection locked="0"/>
    </xf>
    <xf numFmtId="0" fontId="0" fillId="5" borderId="9" xfId="0" applyFill="1" applyBorder="1" applyAlignment="1" applyProtection="1">
      <alignment horizontal="center" shrinkToFit="1"/>
      <protection locked="0"/>
    </xf>
    <xf numFmtId="0" fontId="0" fillId="5" borderId="27" xfId="0" applyFill="1" applyBorder="1" applyAlignment="1" applyProtection="1">
      <alignment horizontal="center" shrinkToFit="1"/>
      <protection locked="0"/>
    </xf>
    <xf numFmtId="0" fontId="0" fillId="5" borderId="28" xfId="0" applyFill="1" applyBorder="1" applyAlignment="1" applyProtection="1">
      <alignment horizontal="center" shrinkToFit="1"/>
      <protection locked="0"/>
    </xf>
    <xf numFmtId="165" fontId="0" fillId="5" borderId="24" xfId="0" applyNumberFormat="1" applyFill="1" applyBorder="1" applyAlignment="1" applyProtection="1">
      <alignment horizontal="center" shrinkToFit="1"/>
      <protection locked="0"/>
    </xf>
    <xf numFmtId="165" fontId="0" fillId="5" borderId="9" xfId="0" applyNumberFormat="1" applyFill="1" applyBorder="1" applyAlignment="1" applyProtection="1">
      <alignment horizontal="center" shrinkToFit="1"/>
      <protection locked="0"/>
    </xf>
    <xf numFmtId="165" fontId="0" fillId="5" borderId="25" xfId="0" applyNumberFormat="1" applyFill="1" applyBorder="1" applyAlignment="1" applyProtection="1">
      <alignment horizontal="center" shrinkToFit="1"/>
      <protection locked="0"/>
    </xf>
    <xf numFmtId="0" fontId="18" fillId="0" borderId="50" xfId="0" applyFont="1" applyBorder="1" applyAlignment="1">
      <alignment horizontal="center" vertical="center"/>
    </xf>
    <xf numFmtId="0" fontId="18" fillId="0" borderId="60" xfId="0" applyFont="1" applyBorder="1" applyAlignment="1">
      <alignment horizontal="center" vertical="center"/>
    </xf>
    <xf numFmtId="0" fontId="18" fillId="0" borderId="41" xfId="0" applyFont="1" applyBorder="1" applyAlignment="1">
      <alignment horizontal="center" vertical="center"/>
    </xf>
    <xf numFmtId="0" fontId="18" fillId="0" borderId="61" xfId="0" applyFont="1" applyBorder="1" applyAlignment="1">
      <alignment horizontal="center" vertical="center"/>
    </xf>
    <xf numFmtId="0" fontId="18" fillId="0" borderId="48" xfId="0" applyFont="1" applyBorder="1" applyAlignment="1">
      <alignment horizontal="center" vertical="center"/>
    </xf>
    <xf numFmtId="0" fontId="18" fillId="0" borderId="62" xfId="0" applyFont="1" applyBorder="1" applyAlignment="1">
      <alignment horizontal="center" vertical="center"/>
    </xf>
    <xf numFmtId="0" fontId="25" fillId="3" borderId="21" xfId="0" applyFont="1" applyFill="1" applyBorder="1" applyAlignment="1">
      <alignment horizontal="center" vertical="center" shrinkToFit="1"/>
    </xf>
    <xf numFmtId="0" fontId="25" fillId="3" borderId="22" xfId="0" applyFont="1" applyFill="1" applyBorder="1" applyAlignment="1">
      <alignment horizontal="center" vertical="center" shrinkToFit="1"/>
    </xf>
    <xf numFmtId="0" fontId="25" fillId="3" borderId="24" xfId="0" applyFont="1" applyFill="1" applyBorder="1" applyAlignment="1">
      <alignment horizontal="center" vertical="center" shrinkToFit="1"/>
    </xf>
    <xf numFmtId="0" fontId="25" fillId="3" borderId="9" xfId="0" applyFont="1" applyFill="1" applyBorder="1" applyAlignment="1">
      <alignment horizontal="center" vertical="center" shrinkToFit="1"/>
    </xf>
    <xf numFmtId="0" fontId="25" fillId="3" borderId="27" xfId="0" applyFont="1" applyFill="1" applyBorder="1" applyAlignment="1">
      <alignment horizontal="center" vertical="center" shrinkToFit="1"/>
    </xf>
    <xf numFmtId="0" fontId="25" fillId="3" borderId="28" xfId="0" applyFont="1" applyFill="1" applyBorder="1" applyAlignment="1">
      <alignment horizontal="center" vertical="center" shrinkToFit="1"/>
    </xf>
    <xf numFmtId="0" fontId="27" fillId="5" borderId="22" xfId="0" applyFont="1" applyFill="1" applyBorder="1" applyAlignment="1" applyProtection="1">
      <alignment horizontal="center" vertical="center" shrinkToFit="1"/>
      <protection locked="0"/>
    </xf>
    <xf numFmtId="0" fontId="27" fillId="5" borderId="48" xfId="0" applyFont="1" applyFill="1" applyBorder="1" applyAlignment="1" applyProtection="1">
      <alignment horizontal="center" vertical="center" shrinkToFit="1"/>
      <protection locked="0"/>
    </xf>
  </cellXfs>
  <cellStyles count="6">
    <cellStyle name="Moneda" xfId="5" builtinId="4"/>
    <cellStyle name="Moneda [0]" xfId="1" builtinId="7"/>
    <cellStyle name="Normal" xfId="0" builtinId="0"/>
    <cellStyle name="Normal 3" xfId="2" xr:uid="{00000000-0005-0000-0000-000002000000}"/>
    <cellStyle name="Normal 3 2" xfId="4" xr:uid="{00000000-0005-0000-0000-000003000000}"/>
    <cellStyle name="Normal 4" xfId="3" xr:uid="{00000000-0005-0000-0000-000004000000}"/>
  </cellStyles>
  <dxfs count="0"/>
  <tableStyles count="0" defaultTableStyle="TableStyleMedium2" defaultPivotStyle="PivotStyleLight16"/>
  <colors>
    <mruColors>
      <color rgb="FFE8EDFB"/>
      <color rgb="FFEDF1F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227610</xdr:colOff>
      <xdr:row>76</xdr:row>
      <xdr:rowOff>38594</xdr:rowOff>
    </xdr:from>
    <xdr:to>
      <xdr:col>8</xdr:col>
      <xdr:colOff>181097</xdr:colOff>
      <xdr:row>85</xdr:row>
      <xdr:rowOff>195940</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218210" y="19347674"/>
          <a:ext cx="5836127" cy="2169026"/>
        </a:xfrm>
        <a:prstGeom prst="rect">
          <a:avLst/>
        </a:prstGeom>
      </xdr:spPr>
    </xdr:pic>
    <xdr:clientData/>
  </xdr:twoCellAnchor>
  <xdr:twoCellAnchor editAs="oneCell">
    <xdr:from>
      <xdr:col>18</xdr:col>
      <xdr:colOff>193965</xdr:colOff>
      <xdr:row>0</xdr:row>
      <xdr:rowOff>235527</xdr:rowOff>
    </xdr:from>
    <xdr:to>
      <xdr:col>21</xdr:col>
      <xdr:colOff>942110</xdr:colOff>
      <xdr:row>5</xdr:row>
      <xdr:rowOff>116784</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13826145" y="235527"/>
          <a:ext cx="2355965" cy="1047117"/>
        </a:xfrm>
        <a:prstGeom prst="rect">
          <a:avLst/>
        </a:prstGeom>
      </xdr:spPr>
    </xdr:pic>
    <xdr:clientData/>
  </xdr:twoCellAnchor>
  <xdr:twoCellAnchor editAs="oneCell">
    <xdr:from>
      <xdr:col>0</xdr:col>
      <xdr:colOff>110836</xdr:colOff>
      <xdr:row>0</xdr:row>
      <xdr:rowOff>96981</xdr:rowOff>
    </xdr:from>
    <xdr:to>
      <xdr:col>2</xdr:col>
      <xdr:colOff>152400</xdr:colOff>
      <xdr:row>5</xdr:row>
      <xdr:rowOff>110837</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a:stretch>
          <a:fillRect/>
        </a:stretch>
      </xdr:blipFill>
      <xdr:spPr>
        <a:xfrm>
          <a:off x="110836" y="96981"/>
          <a:ext cx="2060864" cy="117971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450775</xdr:colOff>
      <xdr:row>0</xdr:row>
      <xdr:rowOff>343380</xdr:rowOff>
    </xdr:from>
    <xdr:to>
      <xdr:col>1</xdr:col>
      <xdr:colOff>612321</xdr:colOff>
      <xdr:row>3</xdr:row>
      <xdr:rowOff>612321</xdr:rowOff>
    </xdr:to>
    <xdr:pic>
      <xdr:nvPicPr>
        <xdr:cNvPr id="2" name="Imagen 1">
          <a:extLst>
            <a:ext uri="{FF2B5EF4-FFF2-40B4-BE49-F238E27FC236}">
              <a16:creationId xmlns:a16="http://schemas.microsoft.com/office/drawing/2014/main" id="{5422A56D-D81B-4A39-9057-46DE1F1C1552}"/>
            </a:ext>
          </a:extLst>
        </xdr:cNvPr>
        <xdr:cNvPicPr>
          <a:picLocks noChangeAspect="1"/>
        </xdr:cNvPicPr>
      </xdr:nvPicPr>
      <xdr:blipFill rotWithShape="1">
        <a:blip xmlns:r="http://schemas.openxmlformats.org/officeDocument/2006/relationships" r:embed="rId1"/>
        <a:srcRect r="70695"/>
        <a:stretch/>
      </xdr:blipFill>
      <xdr:spPr>
        <a:xfrm>
          <a:off x="450775" y="343380"/>
          <a:ext cx="1154867" cy="128947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369133</xdr:colOff>
      <xdr:row>0</xdr:row>
      <xdr:rowOff>112059</xdr:rowOff>
    </xdr:from>
    <xdr:to>
      <xdr:col>1</xdr:col>
      <xdr:colOff>504265</xdr:colOff>
      <xdr:row>3</xdr:row>
      <xdr:rowOff>517588</xdr:rowOff>
    </xdr:to>
    <xdr:pic>
      <xdr:nvPicPr>
        <xdr:cNvPr id="3" name="Imagen 2">
          <a:extLst>
            <a:ext uri="{FF2B5EF4-FFF2-40B4-BE49-F238E27FC236}">
              <a16:creationId xmlns:a16="http://schemas.microsoft.com/office/drawing/2014/main" id="{D2563B49-044C-474A-90A4-470EDDAF3B00}"/>
            </a:ext>
          </a:extLst>
        </xdr:cNvPr>
        <xdr:cNvPicPr>
          <a:picLocks noChangeAspect="1"/>
        </xdr:cNvPicPr>
      </xdr:nvPicPr>
      <xdr:blipFill rotWithShape="1">
        <a:blip xmlns:r="http://schemas.openxmlformats.org/officeDocument/2006/relationships" r:embed="rId1"/>
        <a:srcRect r="70695"/>
        <a:stretch/>
      </xdr:blipFill>
      <xdr:spPr>
        <a:xfrm>
          <a:off x="369133" y="112059"/>
          <a:ext cx="1125732" cy="100348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369133</xdr:colOff>
      <xdr:row>0</xdr:row>
      <xdr:rowOff>112059</xdr:rowOff>
    </xdr:from>
    <xdr:to>
      <xdr:col>1</xdr:col>
      <xdr:colOff>504265</xdr:colOff>
      <xdr:row>3</xdr:row>
      <xdr:rowOff>515471</xdr:rowOff>
    </xdr:to>
    <xdr:pic>
      <xdr:nvPicPr>
        <xdr:cNvPr id="2" name="Imagen 1">
          <a:extLst>
            <a:ext uri="{FF2B5EF4-FFF2-40B4-BE49-F238E27FC236}">
              <a16:creationId xmlns:a16="http://schemas.microsoft.com/office/drawing/2014/main" id="{2A8DBA3B-8C42-43BD-A016-78EDC59CAF2D}"/>
            </a:ext>
          </a:extLst>
        </xdr:cNvPr>
        <xdr:cNvPicPr>
          <a:picLocks noChangeAspect="1"/>
        </xdr:cNvPicPr>
      </xdr:nvPicPr>
      <xdr:blipFill rotWithShape="1">
        <a:blip xmlns:r="http://schemas.openxmlformats.org/officeDocument/2006/relationships" r:embed="rId1"/>
        <a:srcRect r="70695"/>
        <a:stretch/>
      </xdr:blipFill>
      <xdr:spPr>
        <a:xfrm>
          <a:off x="369133" y="112059"/>
          <a:ext cx="1125732" cy="100348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415222</xdr:colOff>
      <xdr:row>0</xdr:row>
      <xdr:rowOff>112059</xdr:rowOff>
    </xdr:from>
    <xdr:ext cx="1118358" cy="987202"/>
    <xdr:pic>
      <xdr:nvPicPr>
        <xdr:cNvPr id="2" name="Imagen 1">
          <a:extLst>
            <a:ext uri="{FF2B5EF4-FFF2-40B4-BE49-F238E27FC236}">
              <a16:creationId xmlns:a16="http://schemas.microsoft.com/office/drawing/2014/main" id="{07CB48F4-62C6-4F51-8968-B45EFEDB3813}"/>
            </a:ext>
          </a:extLst>
        </xdr:cNvPr>
        <xdr:cNvPicPr>
          <a:picLocks noChangeAspect="1"/>
        </xdr:cNvPicPr>
      </xdr:nvPicPr>
      <xdr:blipFill rotWithShape="1">
        <a:blip xmlns:r="http://schemas.openxmlformats.org/officeDocument/2006/relationships" r:embed="rId1"/>
        <a:srcRect r="70695"/>
        <a:stretch/>
      </xdr:blipFill>
      <xdr:spPr>
        <a:xfrm>
          <a:off x="415222" y="112059"/>
          <a:ext cx="1118358" cy="987202"/>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369133</xdr:colOff>
      <xdr:row>0</xdr:row>
      <xdr:rowOff>112059</xdr:rowOff>
    </xdr:from>
    <xdr:ext cx="1130281" cy="986285"/>
    <xdr:pic>
      <xdr:nvPicPr>
        <xdr:cNvPr id="2" name="Imagen 1">
          <a:extLst>
            <a:ext uri="{FF2B5EF4-FFF2-40B4-BE49-F238E27FC236}">
              <a16:creationId xmlns:a16="http://schemas.microsoft.com/office/drawing/2014/main" id="{10BD1F13-77F8-4C61-96B6-974DD36AE684}"/>
            </a:ext>
          </a:extLst>
        </xdr:cNvPr>
        <xdr:cNvPicPr>
          <a:picLocks noChangeAspect="1"/>
        </xdr:cNvPicPr>
      </xdr:nvPicPr>
      <xdr:blipFill rotWithShape="1">
        <a:blip xmlns:r="http://schemas.openxmlformats.org/officeDocument/2006/relationships" r:embed="rId1"/>
        <a:srcRect r="70695"/>
        <a:stretch/>
      </xdr:blipFill>
      <xdr:spPr>
        <a:xfrm>
          <a:off x="369133" y="112059"/>
          <a:ext cx="1130281" cy="986285"/>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369133</xdr:colOff>
      <xdr:row>0</xdr:row>
      <xdr:rowOff>112059</xdr:rowOff>
    </xdr:from>
    <xdr:ext cx="1121250" cy="1008530"/>
    <xdr:pic>
      <xdr:nvPicPr>
        <xdr:cNvPr id="2" name="Imagen 1">
          <a:extLst>
            <a:ext uri="{FF2B5EF4-FFF2-40B4-BE49-F238E27FC236}">
              <a16:creationId xmlns:a16="http://schemas.microsoft.com/office/drawing/2014/main" id="{54763CFF-B5D3-4E47-B38C-76997D55DBCA}"/>
            </a:ext>
          </a:extLst>
        </xdr:cNvPr>
        <xdr:cNvPicPr>
          <a:picLocks noChangeAspect="1"/>
        </xdr:cNvPicPr>
      </xdr:nvPicPr>
      <xdr:blipFill rotWithShape="1">
        <a:blip xmlns:r="http://schemas.openxmlformats.org/officeDocument/2006/relationships" r:embed="rId1"/>
        <a:srcRect r="70695"/>
        <a:stretch/>
      </xdr:blipFill>
      <xdr:spPr>
        <a:xfrm>
          <a:off x="369133" y="112059"/>
          <a:ext cx="1121250" cy="1008530"/>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twoCellAnchor editAs="oneCell">
    <xdr:from>
      <xdr:col>1</xdr:col>
      <xdr:colOff>227610</xdr:colOff>
      <xdr:row>76</xdr:row>
      <xdr:rowOff>38594</xdr:rowOff>
    </xdr:from>
    <xdr:to>
      <xdr:col>7</xdr:col>
      <xdr:colOff>1021277</xdr:colOff>
      <xdr:row>85</xdr:row>
      <xdr:rowOff>195940</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1218210" y="19285444"/>
          <a:ext cx="5841917" cy="2151246"/>
        </a:xfrm>
        <a:prstGeom prst="rect">
          <a:avLst/>
        </a:prstGeom>
      </xdr:spPr>
    </xdr:pic>
    <xdr:clientData/>
  </xdr:twoCellAnchor>
  <xdr:twoCellAnchor editAs="oneCell">
    <xdr:from>
      <xdr:col>18</xdr:col>
      <xdr:colOff>193965</xdr:colOff>
      <xdr:row>0</xdr:row>
      <xdr:rowOff>235527</xdr:rowOff>
    </xdr:from>
    <xdr:to>
      <xdr:col>21</xdr:col>
      <xdr:colOff>626426</xdr:colOff>
      <xdr:row>5</xdr:row>
      <xdr:rowOff>116784</xdr:rowOff>
    </xdr:to>
    <xdr:pic>
      <xdr:nvPicPr>
        <xdr:cNvPr id="3" name="Imagen 2">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2"/>
        <a:stretch>
          <a:fillRect/>
        </a:stretch>
      </xdr:blipFill>
      <xdr:spPr>
        <a:xfrm>
          <a:off x="14849765" y="235527"/>
          <a:ext cx="2350161" cy="1036957"/>
        </a:xfrm>
        <a:prstGeom prst="rect">
          <a:avLst/>
        </a:prstGeom>
      </xdr:spPr>
    </xdr:pic>
    <xdr:clientData/>
  </xdr:twoCellAnchor>
  <xdr:twoCellAnchor editAs="oneCell">
    <xdr:from>
      <xdr:col>0</xdr:col>
      <xdr:colOff>110836</xdr:colOff>
      <xdr:row>0</xdr:row>
      <xdr:rowOff>96981</xdr:rowOff>
    </xdr:from>
    <xdr:to>
      <xdr:col>2</xdr:col>
      <xdr:colOff>152400</xdr:colOff>
      <xdr:row>5</xdr:row>
      <xdr:rowOff>110837</xdr:rowOff>
    </xdr:to>
    <xdr:pic>
      <xdr:nvPicPr>
        <xdr:cNvPr id="4" name="Imagen 3">
          <a:extLst>
            <a:ext uri="{FF2B5EF4-FFF2-40B4-BE49-F238E27FC236}">
              <a16:creationId xmlns:a16="http://schemas.microsoft.com/office/drawing/2014/main" id="{00000000-0008-0000-0C00-000004000000}"/>
            </a:ext>
          </a:extLst>
        </xdr:cNvPr>
        <xdr:cNvPicPr>
          <a:picLocks noChangeAspect="1"/>
        </xdr:cNvPicPr>
      </xdr:nvPicPr>
      <xdr:blipFill>
        <a:blip xmlns:r="http://schemas.openxmlformats.org/officeDocument/2006/relationships" r:embed="rId3"/>
        <a:stretch>
          <a:fillRect/>
        </a:stretch>
      </xdr:blipFill>
      <xdr:spPr>
        <a:xfrm>
          <a:off x="110836" y="96981"/>
          <a:ext cx="2060864" cy="116955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sus/Documents/GOBERNACION%202021/AGOSTO-NOVIEMBRE/CALIFICACION%20FILANDIA/EVALUAC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STORICO SMMLV"/>
      <sheetName val="P1 (2)"/>
      <sheetName val="P2 (2)"/>
      <sheetName val="P3 (2)"/>
      <sheetName val="P4 (2)"/>
      <sheetName val="P5 (2)"/>
      <sheetName val="0"/>
      <sheetName val="1"/>
      <sheetName val="2"/>
      <sheetName val="P33"/>
      <sheetName val="P32"/>
      <sheetName val="RESUMEN (2)"/>
      <sheetName val="SINGULAR"/>
      <sheetName val="P.33"/>
      <sheetName val="PLURAL"/>
    </sheetNames>
    <sheetDataSet>
      <sheetData sheetId="0">
        <row r="44">
          <cell r="C44">
            <v>908526</v>
          </cell>
        </row>
      </sheetData>
      <sheetData sheetId="1"/>
      <sheetData sheetId="2"/>
      <sheetData sheetId="3"/>
      <sheetData sheetId="4"/>
      <sheetData sheetId="5"/>
      <sheetData sheetId="6">
        <row r="2">
          <cell r="AA2" t="str">
            <v xml:space="preserve">CUMPLE </v>
          </cell>
          <cell r="AB2" t="str">
            <v xml:space="preserve">NATURAL </v>
          </cell>
        </row>
        <row r="3">
          <cell r="AA3" t="str">
            <v xml:space="preserve">NO CUMPLE </v>
          </cell>
          <cell r="AB3" t="str">
            <v>JURIDICA</v>
          </cell>
        </row>
      </sheetData>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8.bin"/><Relationship Id="rId4" Type="http://schemas.openxmlformats.org/officeDocument/2006/relationships/comments" Target="../comments6.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10.bin"/><Relationship Id="rId4" Type="http://schemas.openxmlformats.org/officeDocument/2006/relationships/comments" Target="../comments7.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12.bin"/><Relationship Id="rId4" Type="http://schemas.openxmlformats.org/officeDocument/2006/relationships/comments" Target="../comments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AT125"/>
  <sheetViews>
    <sheetView showZeros="0" view="pageBreakPreview" zoomScale="55" zoomScaleNormal="85" zoomScaleSheetLayoutView="55" workbookViewId="0">
      <selection activeCell="H27" sqref="H27:J27"/>
    </sheetView>
  </sheetViews>
  <sheetFormatPr baseColWidth="10" defaultRowHeight="15.75" x14ac:dyDescent="0.25"/>
  <cols>
    <col min="1" max="1" width="13" customWidth="1"/>
    <col min="2" max="2" width="13.5" customWidth="1"/>
    <col min="3" max="3" width="3.5" customWidth="1"/>
    <col min="4" max="4" width="13.875" customWidth="1"/>
    <col min="5" max="5" width="8.875" customWidth="1"/>
    <col min="6" max="6" width="10.5" customWidth="1"/>
    <col min="7" max="7" width="12" customWidth="1"/>
    <col min="8" max="8" width="14.5" customWidth="1"/>
    <col min="9" max="9" width="6" customWidth="1"/>
    <col min="10" max="10" width="10.875" customWidth="1"/>
    <col min="11" max="11" width="7.5" customWidth="1"/>
    <col min="12" max="12" width="5" customWidth="1"/>
    <col min="13" max="13" width="14" customWidth="1"/>
    <col min="14" max="14" width="9" customWidth="1"/>
    <col min="15" max="15" width="7" customWidth="1"/>
    <col min="16" max="16" width="11" customWidth="1"/>
    <col min="17" max="17" width="9.5" customWidth="1"/>
    <col min="18" max="18" width="8" customWidth="1"/>
    <col min="19" max="19" width="9.375" customWidth="1"/>
    <col min="20" max="20" width="7" customWidth="1"/>
    <col min="21" max="21" width="4.5" customWidth="1"/>
    <col min="22" max="22" width="15" customWidth="1"/>
    <col min="23" max="23" width="8.375" customWidth="1"/>
    <col min="24" max="24" width="11" customWidth="1"/>
    <col min="25" max="26" width="7.875" hidden="1" customWidth="1"/>
    <col min="27" max="27" width="9.875" hidden="1" customWidth="1"/>
    <col min="28" max="29" width="8" hidden="1" customWidth="1"/>
    <col min="30" max="30" width="12.875" hidden="1" customWidth="1"/>
    <col min="31" max="31" width="11" hidden="1" customWidth="1"/>
    <col min="32" max="32" width="18" hidden="1" customWidth="1"/>
    <col min="33" max="34" width="12.875" hidden="1" customWidth="1"/>
    <col min="35" max="35" width="11.5" hidden="1" customWidth="1"/>
    <col min="36" max="37" width="8.375" hidden="1" customWidth="1"/>
    <col min="38" max="38" width="8" hidden="1" customWidth="1"/>
    <col min="39" max="39" width="16.875" hidden="1" customWidth="1"/>
    <col min="40" max="40" width="8.5" hidden="1" customWidth="1"/>
    <col min="41" max="41" width="16.375" hidden="1" customWidth="1"/>
    <col min="42" max="42" width="10" hidden="1" customWidth="1"/>
    <col min="43" max="43" width="8.375" hidden="1" customWidth="1"/>
    <col min="44" max="44" width="12.875" hidden="1" customWidth="1"/>
    <col min="45" max="45" width="13.5" hidden="1" customWidth="1"/>
    <col min="46" max="46" width="18.5" hidden="1" customWidth="1"/>
  </cols>
  <sheetData>
    <row r="1" spans="1:28" ht="28.5" x14ac:dyDescent="0.25">
      <c r="A1" s="1"/>
      <c r="B1" s="2"/>
      <c r="C1" s="2"/>
      <c r="D1" s="690" t="s">
        <v>0</v>
      </c>
      <c r="E1" s="691"/>
      <c r="F1" s="691"/>
      <c r="G1" s="691"/>
      <c r="H1" s="691"/>
      <c r="I1" s="691"/>
      <c r="J1" s="691"/>
      <c r="K1" s="691"/>
      <c r="L1" s="691"/>
      <c r="M1" s="691"/>
      <c r="N1" s="691"/>
      <c r="O1" s="691"/>
      <c r="P1" s="691"/>
      <c r="Q1" s="691"/>
      <c r="R1" s="692"/>
      <c r="S1" s="2"/>
      <c r="T1" s="2"/>
      <c r="U1" s="2"/>
      <c r="V1" s="3"/>
    </row>
    <row r="2" spans="1:28" ht="15.75" customHeight="1" x14ac:dyDescent="0.25">
      <c r="A2" s="4"/>
      <c r="B2" s="5"/>
      <c r="C2" s="5"/>
      <c r="D2" s="693" t="s">
        <v>1</v>
      </c>
      <c r="E2" s="694"/>
      <c r="F2" s="694"/>
      <c r="G2" s="694"/>
      <c r="H2" s="694"/>
      <c r="I2" s="694"/>
      <c r="J2" s="694"/>
      <c r="K2" s="694"/>
      <c r="L2" s="694"/>
      <c r="M2" s="694"/>
      <c r="N2" s="694"/>
      <c r="O2" s="694"/>
      <c r="P2" s="694"/>
      <c r="Q2" s="694"/>
      <c r="R2" s="695"/>
      <c r="S2" s="5"/>
      <c r="T2" s="5"/>
      <c r="U2" s="5"/>
      <c r="V2" s="6"/>
    </row>
    <row r="3" spans="1:28" ht="15.75" customHeight="1" x14ac:dyDescent="0.25">
      <c r="A3" s="7"/>
      <c r="B3" s="5"/>
      <c r="C3" s="5"/>
      <c r="D3" s="693"/>
      <c r="E3" s="694"/>
      <c r="F3" s="694"/>
      <c r="G3" s="694"/>
      <c r="H3" s="694"/>
      <c r="I3" s="694"/>
      <c r="J3" s="694"/>
      <c r="K3" s="694"/>
      <c r="L3" s="694"/>
      <c r="M3" s="694"/>
      <c r="N3" s="694"/>
      <c r="O3" s="694"/>
      <c r="P3" s="694"/>
      <c r="Q3" s="694"/>
      <c r="R3" s="695"/>
      <c r="S3" s="5"/>
      <c r="T3" s="5"/>
      <c r="U3" s="5"/>
      <c r="V3" s="6"/>
    </row>
    <row r="4" spans="1:28" ht="16.5" customHeight="1" x14ac:dyDescent="0.25">
      <c r="A4" s="7"/>
      <c r="B4" s="5"/>
      <c r="C4" s="5"/>
      <c r="D4" s="693"/>
      <c r="E4" s="694"/>
      <c r="F4" s="694"/>
      <c r="G4" s="694"/>
      <c r="H4" s="694"/>
      <c r="I4" s="694"/>
      <c r="J4" s="694"/>
      <c r="K4" s="694"/>
      <c r="L4" s="694"/>
      <c r="M4" s="694"/>
      <c r="N4" s="694"/>
      <c r="O4" s="694"/>
      <c r="P4" s="694"/>
      <c r="Q4" s="694"/>
      <c r="R4" s="695"/>
      <c r="S4" s="5"/>
      <c r="T4" s="5"/>
      <c r="U4" s="5"/>
      <c r="V4" s="6"/>
    </row>
    <row r="5" spans="1:28" ht="15.75" customHeight="1" x14ac:dyDescent="0.25">
      <c r="A5" s="4"/>
      <c r="B5" s="5"/>
      <c r="C5" s="5"/>
      <c r="D5" s="696" t="s">
        <v>2</v>
      </c>
      <c r="E5" s="696"/>
      <c r="F5" s="696"/>
      <c r="G5" s="696"/>
      <c r="H5" s="696"/>
      <c r="I5" s="696"/>
      <c r="J5" s="696"/>
      <c r="K5" s="696"/>
      <c r="L5" s="696"/>
      <c r="M5" s="696"/>
      <c r="N5" s="696"/>
      <c r="O5" s="696"/>
      <c r="P5" s="696"/>
      <c r="Q5" s="696"/>
      <c r="R5" s="696"/>
      <c r="S5" s="5"/>
      <c r="T5" s="5"/>
      <c r="U5" s="5"/>
      <c r="V5" s="6"/>
      <c r="AA5" t="s">
        <v>3</v>
      </c>
      <c r="AB5" t="s">
        <v>4</v>
      </c>
    </row>
    <row r="6" spans="1:28" ht="16.5" customHeight="1" thickBot="1" x14ac:dyDescent="0.3">
      <c r="A6" s="8"/>
      <c r="B6" s="9"/>
      <c r="C6" s="9"/>
      <c r="D6" s="697"/>
      <c r="E6" s="697"/>
      <c r="F6" s="697"/>
      <c r="G6" s="697"/>
      <c r="H6" s="697"/>
      <c r="I6" s="697"/>
      <c r="J6" s="697"/>
      <c r="K6" s="697"/>
      <c r="L6" s="697"/>
      <c r="M6" s="697"/>
      <c r="N6" s="697"/>
      <c r="O6" s="697"/>
      <c r="P6" s="697"/>
      <c r="Q6" s="697"/>
      <c r="R6" s="697"/>
      <c r="S6" s="9"/>
      <c r="T6" s="9"/>
      <c r="U6" s="9"/>
      <c r="V6" s="10"/>
      <c r="AA6" t="s">
        <v>5</v>
      </c>
      <c r="AB6" t="s">
        <v>6</v>
      </c>
    </row>
    <row r="7" spans="1:28" s="11" customFormat="1" ht="18" customHeight="1" thickBot="1" x14ac:dyDescent="0.3">
      <c r="A7"/>
      <c r="B7"/>
      <c r="C7"/>
      <c r="D7"/>
      <c r="E7"/>
      <c r="F7"/>
      <c r="G7"/>
      <c r="H7"/>
      <c r="I7"/>
      <c r="J7"/>
      <c r="K7"/>
      <c r="L7"/>
      <c r="M7"/>
      <c r="N7"/>
      <c r="O7"/>
      <c r="P7"/>
      <c r="Q7"/>
      <c r="R7"/>
      <c r="S7"/>
      <c r="T7"/>
      <c r="U7"/>
      <c r="V7"/>
      <c r="W7"/>
      <c r="X7"/>
      <c r="AA7" s="11" t="s">
        <v>7</v>
      </c>
      <c r="AB7" s="11" t="s">
        <v>8</v>
      </c>
    </row>
    <row r="8" spans="1:28" s="11" customFormat="1" ht="18" customHeight="1" thickBot="1" x14ac:dyDescent="0.35">
      <c r="A8" s="663" t="s">
        <v>9</v>
      </c>
      <c r="B8" s="664"/>
      <c r="C8" s="664"/>
      <c r="D8" s="664"/>
      <c r="E8" s="664"/>
      <c r="F8" s="665"/>
      <c r="G8" s="698" t="s">
        <v>5</v>
      </c>
      <c r="H8" s="699"/>
      <c r="I8"/>
      <c r="J8"/>
      <c r="K8" s="652" t="s">
        <v>10</v>
      </c>
      <c r="L8" s="654"/>
      <c r="M8" s="654"/>
      <c r="N8" s="654"/>
      <c r="O8" s="654"/>
      <c r="P8" s="654"/>
      <c r="Q8" s="654"/>
      <c r="R8" s="654"/>
      <c r="S8" s="654"/>
      <c r="T8" s="654"/>
      <c r="U8" s="654"/>
      <c r="V8" s="656"/>
      <c r="W8"/>
      <c r="X8"/>
    </row>
    <row r="9" spans="1:28" ht="18.75" x14ac:dyDescent="0.3">
      <c r="A9" s="684" t="s">
        <v>11</v>
      </c>
      <c r="B9" s="685"/>
      <c r="C9" s="686"/>
      <c r="D9" s="686"/>
      <c r="E9" s="686"/>
      <c r="F9" s="686"/>
      <c r="G9" s="686"/>
      <c r="H9" s="687"/>
      <c r="K9" s="632" t="s">
        <v>12</v>
      </c>
      <c r="L9" s="633"/>
      <c r="M9" s="633"/>
      <c r="N9" s="633"/>
      <c r="O9" s="633"/>
      <c r="P9" s="633"/>
      <c r="Q9" s="688">
        <v>6624125117</v>
      </c>
      <c r="R9" s="688"/>
      <c r="S9" s="688"/>
      <c r="T9" s="688"/>
      <c r="U9" s="688"/>
      <c r="V9" s="689"/>
      <c r="Y9" t="s">
        <v>5</v>
      </c>
      <c r="AA9" t="s">
        <v>5</v>
      </c>
      <c r="AB9" t="s">
        <v>6</v>
      </c>
    </row>
    <row r="10" spans="1:28" x14ac:dyDescent="0.25">
      <c r="A10" s="677" t="s">
        <v>13</v>
      </c>
      <c r="B10" s="678"/>
      <c r="C10" s="681"/>
      <c r="D10" s="682"/>
      <c r="E10" s="682"/>
      <c r="F10" s="683"/>
      <c r="G10" s="12" t="s">
        <v>14</v>
      </c>
      <c r="H10" s="13"/>
      <c r="K10" s="632" t="s">
        <v>15</v>
      </c>
      <c r="L10" s="633"/>
      <c r="M10" s="633"/>
      <c r="N10" s="633"/>
      <c r="O10" s="633"/>
      <c r="P10" s="633"/>
      <c r="Q10" s="688">
        <f>+'[1]HISTORICO SMMLV'!C44</f>
        <v>908526</v>
      </c>
      <c r="R10" s="688"/>
      <c r="S10" s="688"/>
      <c r="T10" s="688"/>
      <c r="U10" s="688"/>
      <c r="V10" s="689"/>
      <c r="Y10" t="s">
        <v>16</v>
      </c>
      <c r="AA10" t="s">
        <v>7</v>
      </c>
      <c r="AB10" t="s">
        <v>8</v>
      </c>
    </row>
    <row r="11" spans="1:28" x14ac:dyDescent="0.25">
      <c r="A11" s="677" t="s">
        <v>17</v>
      </c>
      <c r="B11" s="678"/>
      <c r="C11" s="681"/>
      <c r="D11" s="682"/>
      <c r="E11" s="682"/>
      <c r="F11" s="683"/>
      <c r="G11" s="12" t="s">
        <v>14</v>
      </c>
      <c r="H11" s="13"/>
      <c r="K11" s="632" t="s">
        <v>18</v>
      </c>
      <c r="L11" s="633"/>
      <c r="M11" s="633"/>
      <c r="N11" s="633"/>
      <c r="O11" s="633"/>
      <c r="P11" s="633"/>
      <c r="Q11" s="658">
        <f>+Q9/Q10</f>
        <v>7291.0682985407129</v>
      </c>
      <c r="R11" s="658"/>
      <c r="S11" s="658"/>
      <c r="T11" s="658"/>
      <c r="U11" s="658"/>
      <c r="V11" s="659"/>
    </row>
    <row r="12" spans="1:28" x14ac:dyDescent="0.25">
      <c r="A12" s="677" t="s">
        <v>19</v>
      </c>
      <c r="B12" s="678"/>
      <c r="C12" s="621"/>
      <c r="D12" s="621"/>
      <c r="E12" s="621"/>
      <c r="F12" s="621"/>
      <c r="G12" s="621"/>
      <c r="H12" s="622"/>
      <c r="K12" s="632" t="s">
        <v>20</v>
      </c>
      <c r="L12" s="633"/>
      <c r="M12" s="633"/>
      <c r="N12" s="633"/>
      <c r="O12" s="633"/>
      <c r="P12" s="633"/>
      <c r="Q12" s="658">
        <v>3940</v>
      </c>
      <c r="R12" s="658"/>
      <c r="S12" s="658"/>
      <c r="T12" s="658"/>
      <c r="U12" s="658"/>
      <c r="V12" s="659"/>
      <c r="AA12" t="s">
        <v>21</v>
      </c>
    </row>
    <row r="13" spans="1:28" ht="16.5" thickBot="1" x14ac:dyDescent="0.3">
      <c r="A13" s="677" t="s">
        <v>22</v>
      </c>
      <c r="B13" s="678"/>
      <c r="C13" s="621"/>
      <c r="D13" s="621"/>
      <c r="E13" s="621"/>
      <c r="F13" s="621"/>
      <c r="G13" s="621"/>
      <c r="H13" s="622"/>
      <c r="K13" s="643" t="s">
        <v>23</v>
      </c>
      <c r="L13" s="645"/>
      <c r="M13" s="645"/>
      <c r="N13" s="645"/>
      <c r="O13" s="645"/>
      <c r="P13" s="645"/>
      <c r="Q13" s="679">
        <v>44432</v>
      </c>
      <c r="R13" s="679"/>
      <c r="S13" s="679"/>
      <c r="T13" s="679"/>
      <c r="U13" s="679"/>
      <c r="V13" s="680"/>
      <c r="AA13">
        <f>+A19</f>
        <v>0</v>
      </c>
    </row>
    <row r="14" spans="1:28" ht="15.75" customHeight="1" x14ac:dyDescent="0.25">
      <c r="A14" s="677" t="s">
        <v>24</v>
      </c>
      <c r="B14" s="678"/>
      <c r="C14" s="621"/>
      <c r="D14" s="621"/>
      <c r="E14" s="621"/>
      <c r="F14" s="621"/>
      <c r="G14" s="621"/>
      <c r="H14" s="622"/>
      <c r="AA14">
        <f>+A20</f>
        <v>0</v>
      </c>
    </row>
    <row r="15" spans="1:28" ht="16.5" thickBot="1" x14ac:dyDescent="0.3">
      <c r="A15" s="660" t="s">
        <v>25</v>
      </c>
      <c r="B15" s="661"/>
      <c r="C15" s="641"/>
      <c r="D15" s="641"/>
      <c r="E15" s="641"/>
      <c r="F15" s="641"/>
      <c r="G15" s="641"/>
      <c r="H15" s="662"/>
      <c r="AA15">
        <f>+A21</f>
        <v>0</v>
      </c>
    </row>
    <row r="16" spans="1:28" ht="16.5" thickBot="1" x14ac:dyDescent="0.3">
      <c r="AA16">
        <f>+A22</f>
        <v>0</v>
      </c>
    </row>
    <row r="17" spans="1:46" ht="19.5" thickBot="1" x14ac:dyDescent="0.35">
      <c r="A17" s="663" t="s">
        <v>26</v>
      </c>
      <c r="B17" s="664"/>
      <c r="C17" s="664"/>
      <c r="D17" s="664"/>
      <c r="E17" s="664"/>
      <c r="F17" s="665"/>
      <c r="G17" s="666" t="str">
        <f>+IF(SUM(E19:F23)=100%,"CUMPLE", " ")</f>
        <v xml:space="preserve"> </v>
      </c>
      <c r="H17" s="667"/>
      <c r="K17" s="652" t="s">
        <v>27</v>
      </c>
      <c r="L17" s="653"/>
      <c r="M17" s="654"/>
      <c r="N17" s="654"/>
      <c r="O17" s="654"/>
      <c r="P17" s="654"/>
      <c r="Q17" s="654"/>
      <c r="R17" s="654"/>
      <c r="S17" s="654"/>
      <c r="T17" s="654"/>
      <c r="U17" s="655"/>
      <c r="V17" s="656"/>
      <c r="AA17">
        <f>+A23</f>
        <v>0</v>
      </c>
    </row>
    <row r="18" spans="1:46" ht="33.75" customHeight="1" x14ac:dyDescent="0.25">
      <c r="A18" s="668" t="s">
        <v>21</v>
      </c>
      <c r="B18" s="669"/>
      <c r="C18" s="669"/>
      <c r="D18" s="14" t="s">
        <v>4</v>
      </c>
      <c r="E18" s="669" t="s">
        <v>28</v>
      </c>
      <c r="F18" s="669"/>
      <c r="G18" s="15" t="s">
        <v>14</v>
      </c>
      <c r="H18" s="15" t="s">
        <v>29</v>
      </c>
      <c r="K18" s="670" t="s">
        <v>30</v>
      </c>
      <c r="L18" s="671"/>
      <c r="M18" s="671"/>
      <c r="N18" s="671"/>
      <c r="O18" s="671"/>
      <c r="P18" s="671"/>
      <c r="Q18" s="671"/>
      <c r="R18" s="671"/>
      <c r="S18" s="671"/>
      <c r="T18" s="671"/>
      <c r="U18" s="671"/>
      <c r="V18" s="672"/>
    </row>
    <row r="19" spans="1:46" ht="16.5" thickBot="1" x14ac:dyDescent="0.3">
      <c r="A19" s="620"/>
      <c r="B19" s="621"/>
      <c r="C19" s="621"/>
      <c r="D19" s="16"/>
      <c r="E19" s="651"/>
      <c r="F19" s="676"/>
      <c r="G19" s="16"/>
      <c r="H19" s="17"/>
      <c r="K19" s="673"/>
      <c r="L19" s="674"/>
      <c r="M19" s="674"/>
      <c r="N19" s="674"/>
      <c r="O19" s="674"/>
      <c r="P19" s="674"/>
      <c r="Q19" s="674"/>
      <c r="R19" s="674"/>
      <c r="S19" s="674"/>
      <c r="T19" s="674"/>
      <c r="U19" s="674"/>
      <c r="V19" s="675"/>
      <c r="AA19" t="s">
        <v>31</v>
      </c>
      <c r="AD19" t="s">
        <v>32</v>
      </c>
    </row>
    <row r="20" spans="1:46" ht="16.5" thickBot="1" x14ac:dyDescent="0.3">
      <c r="A20" s="620"/>
      <c r="B20" s="621"/>
      <c r="C20" s="621"/>
      <c r="D20" s="16"/>
      <c r="E20" s="651"/>
      <c r="F20" s="651"/>
      <c r="G20" s="16"/>
      <c r="H20" s="17"/>
      <c r="X20" s="18"/>
      <c r="AA20" t="s">
        <v>33</v>
      </c>
      <c r="AD20" t="s">
        <v>34</v>
      </c>
      <c r="AT20" t="s">
        <v>35</v>
      </c>
    </row>
    <row r="21" spans="1:46" ht="18.75" x14ac:dyDescent="0.3">
      <c r="A21" s="620"/>
      <c r="B21" s="621"/>
      <c r="C21" s="621"/>
      <c r="D21" s="19"/>
      <c r="E21" s="651"/>
      <c r="F21" s="651"/>
      <c r="G21" s="16"/>
      <c r="H21" s="17"/>
      <c r="K21" s="652" t="s">
        <v>36</v>
      </c>
      <c r="L21" s="653"/>
      <c r="M21" s="654"/>
      <c r="N21" s="654"/>
      <c r="O21" s="654"/>
      <c r="P21" s="654"/>
      <c r="Q21" s="654"/>
      <c r="R21" s="654"/>
      <c r="S21" s="654"/>
      <c r="T21" s="654"/>
      <c r="U21" s="655"/>
      <c r="V21" s="656"/>
      <c r="AA21" t="s">
        <v>37</v>
      </c>
    </row>
    <row r="22" spans="1:46" x14ac:dyDescent="0.25">
      <c r="A22" s="620"/>
      <c r="B22" s="621"/>
      <c r="C22" s="621"/>
      <c r="D22" s="19"/>
      <c r="E22" s="651"/>
      <c r="F22" s="651"/>
      <c r="G22" s="16"/>
      <c r="H22" s="17"/>
      <c r="K22" s="632" t="s">
        <v>38</v>
      </c>
      <c r="L22" s="657"/>
      <c r="M22" s="633"/>
      <c r="N22" s="633"/>
      <c r="O22" s="633"/>
      <c r="P22" s="633"/>
      <c r="Q22" s="658">
        <f>+Q11*0.7</f>
        <v>5103.7478089784991</v>
      </c>
      <c r="R22" s="658"/>
      <c r="S22" s="658"/>
      <c r="T22" s="658"/>
      <c r="U22" s="658"/>
      <c r="V22" s="659"/>
      <c r="AA22" t="s">
        <v>39</v>
      </c>
    </row>
    <row r="23" spans="1:46" ht="16.5" thickBot="1" x14ac:dyDescent="0.3">
      <c r="A23" s="640"/>
      <c r="B23" s="641"/>
      <c r="C23" s="641"/>
      <c r="D23" s="20"/>
      <c r="E23" s="642"/>
      <c r="F23" s="642"/>
      <c r="G23" s="21"/>
      <c r="H23" s="22"/>
      <c r="K23" s="643" t="s">
        <v>40</v>
      </c>
      <c r="L23" s="644"/>
      <c r="M23" s="645"/>
      <c r="N23" s="645"/>
      <c r="O23" s="645"/>
      <c r="P23" s="645"/>
      <c r="Q23" s="646">
        <f>+Q12*0.8</f>
        <v>3152</v>
      </c>
      <c r="R23" s="646"/>
      <c r="S23" s="646"/>
      <c r="T23" s="646"/>
      <c r="U23" s="646"/>
      <c r="V23" s="647"/>
      <c r="AA23" t="s">
        <v>41</v>
      </c>
    </row>
    <row r="24" spans="1:46" ht="16.5" thickBot="1" x14ac:dyDescent="0.3">
      <c r="A24" s="411"/>
      <c r="B24" s="411"/>
      <c r="C24" s="411"/>
      <c r="AA24" t="s">
        <v>42</v>
      </c>
    </row>
    <row r="25" spans="1:46" s="23" customFormat="1" ht="21.75" thickBot="1" x14ac:dyDescent="0.4">
      <c r="A25" s="648" t="s">
        <v>43</v>
      </c>
      <c r="B25" s="649"/>
      <c r="C25" s="649"/>
      <c r="D25" s="649"/>
      <c r="E25" s="649"/>
      <c r="F25" s="649"/>
      <c r="G25" s="649"/>
      <c r="H25" s="649"/>
      <c r="I25" s="649"/>
      <c r="J25" s="649"/>
      <c r="K25" s="649"/>
      <c r="L25" s="649"/>
      <c r="M25" s="649"/>
      <c r="N25" s="649"/>
      <c r="O25" s="649"/>
      <c r="P25" s="649"/>
      <c r="Q25" s="649"/>
      <c r="R25" s="649"/>
      <c r="S25" s="649"/>
      <c r="T25" s="649"/>
      <c r="U25" s="649"/>
      <c r="V25" s="650"/>
      <c r="AA25" t="s">
        <v>44</v>
      </c>
    </row>
    <row r="26" spans="1:46" ht="27.75" customHeight="1" thickBot="1" x14ac:dyDescent="0.3">
      <c r="A26" s="638" t="s">
        <v>45</v>
      </c>
      <c r="B26" s="639"/>
      <c r="C26" s="639"/>
      <c r="D26" s="639"/>
      <c r="E26" s="635" t="s">
        <v>31</v>
      </c>
      <c r="F26" s="636"/>
      <c r="G26" s="637"/>
      <c r="H26" s="635" t="s">
        <v>33</v>
      </c>
      <c r="I26" s="636"/>
      <c r="J26" s="637"/>
      <c r="K26" s="635" t="s">
        <v>37</v>
      </c>
      <c r="L26" s="636"/>
      <c r="M26" s="637"/>
      <c r="N26" s="635" t="s">
        <v>39</v>
      </c>
      <c r="O26" s="636"/>
      <c r="P26" s="637"/>
      <c r="Q26" s="635" t="s">
        <v>41</v>
      </c>
      <c r="R26" s="636"/>
      <c r="S26" s="637"/>
      <c r="T26" s="635" t="s">
        <v>42</v>
      </c>
      <c r="U26" s="636"/>
      <c r="V26" s="637"/>
      <c r="AA26" t="s">
        <v>46</v>
      </c>
    </row>
    <row r="27" spans="1:46" x14ac:dyDescent="0.25">
      <c r="A27" s="632" t="s">
        <v>47</v>
      </c>
      <c r="B27" s="633"/>
      <c r="C27" s="633"/>
      <c r="D27" s="634"/>
      <c r="E27" s="626"/>
      <c r="F27" s="627"/>
      <c r="G27" s="628"/>
      <c r="H27" s="626"/>
      <c r="I27" s="627"/>
      <c r="J27" s="628"/>
      <c r="K27" s="626"/>
      <c r="L27" s="627"/>
      <c r="M27" s="628"/>
      <c r="N27" s="626"/>
      <c r="O27" s="627"/>
      <c r="P27" s="628"/>
      <c r="Q27" s="626"/>
      <c r="R27" s="627"/>
      <c r="S27" s="628"/>
      <c r="T27" s="626"/>
      <c r="U27" s="627"/>
      <c r="V27" s="628"/>
      <c r="AA27" t="s">
        <v>48</v>
      </c>
    </row>
    <row r="28" spans="1:46" x14ac:dyDescent="0.25">
      <c r="A28" s="632" t="s">
        <v>49</v>
      </c>
      <c r="B28" s="633"/>
      <c r="C28" s="633"/>
      <c r="D28" s="634"/>
      <c r="E28" s="629"/>
      <c r="F28" s="630"/>
      <c r="G28" s="631"/>
      <c r="H28" s="629"/>
      <c r="I28" s="630"/>
      <c r="J28" s="631"/>
      <c r="K28" s="629"/>
      <c r="L28" s="630"/>
      <c r="M28" s="631"/>
      <c r="N28" s="629"/>
      <c r="O28" s="630"/>
      <c r="P28" s="631"/>
      <c r="Q28" s="629"/>
      <c r="R28" s="630"/>
      <c r="S28" s="631"/>
      <c r="T28" s="629"/>
      <c r="U28" s="630"/>
      <c r="V28" s="631"/>
      <c r="AA28" t="s">
        <v>50</v>
      </c>
    </row>
    <row r="29" spans="1:46" x14ac:dyDescent="0.25">
      <c r="A29" s="632" t="s">
        <v>51</v>
      </c>
      <c r="B29" s="633"/>
      <c r="C29" s="633"/>
      <c r="D29" s="634"/>
      <c r="E29" s="626"/>
      <c r="F29" s="627"/>
      <c r="G29" s="628"/>
      <c r="H29" s="626"/>
      <c r="I29" s="627"/>
      <c r="J29" s="628"/>
      <c r="K29" s="626"/>
      <c r="L29" s="627"/>
      <c r="M29" s="628"/>
      <c r="N29" s="626"/>
      <c r="O29" s="627"/>
      <c r="P29" s="628"/>
      <c r="Q29" s="626"/>
      <c r="R29" s="627"/>
      <c r="S29" s="628"/>
      <c r="T29" s="626"/>
      <c r="U29" s="627"/>
      <c r="V29" s="628"/>
      <c r="AA29" t="s">
        <v>52</v>
      </c>
    </row>
    <row r="30" spans="1:46" x14ac:dyDescent="0.25">
      <c r="A30" s="617" t="s">
        <v>53</v>
      </c>
      <c r="B30" s="618"/>
      <c r="C30" s="618"/>
      <c r="D30" s="619"/>
      <c r="E30" s="620"/>
      <c r="F30" s="621"/>
      <c r="G30" s="622"/>
      <c r="H30" s="620"/>
      <c r="I30" s="621"/>
      <c r="J30" s="622"/>
      <c r="K30" s="620"/>
      <c r="L30" s="621"/>
      <c r="M30" s="622"/>
      <c r="N30" s="620"/>
      <c r="O30" s="621"/>
      <c r="P30" s="622"/>
      <c r="Q30" s="620"/>
      <c r="R30" s="621"/>
      <c r="S30" s="622"/>
      <c r="T30" s="620"/>
      <c r="U30" s="621"/>
      <c r="V30" s="622"/>
      <c r="AA30" t="s">
        <v>54</v>
      </c>
    </row>
    <row r="31" spans="1:46" x14ac:dyDescent="0.25">
      <c r="A31" s="617" t="s">
        <v>55</v>
      </c>
      <c r="B31" s="618"/>
      <c r="C31" s="618"/>
      <c r="D31" s="619"/>
      <c r="E31" s="623"/>
      <c r="F31" s="624"/>
      <c r="G31" s="625"/>
      <c r="H31" s="623"/>
      <c r="I31" s="624"/>
      <c r="J31" s="625"/>
      <c r="K31" s="626"/>
      <c r="L31" s="627"/>
      <c r="M31" s="628"/>
      <c r="N31" s="626"/>
      <c r="O31" s="627"/>
      <c r="P31" s="628"/>
      <c r="Q31" s="626"/>
      <c r="R31" s="627"/>
      <c r="S31" s="628"/>
      <c r="T31" s="626"/>
      <c r="U31" s="627"/>
      <c r="V31" s="628"/>
    </row>
    <row r="32" spans="1:46" x14ac:dyDescent="0.25">
      <c r="A32" s="617" t="s">
        <v>56</v>
      </c>
      <c r="B32" s="618"/>
      <c r="C32" s="618"/>
      <c r="D32" s="619"/>
      <c r="E32" s="612">
        <f>+IF(ISBLANK(E31),0,E29/E31)</f>
        <v>0</v>
      </c>
      <c r="F32" s="419"/>
      <c r="G32" s="613"/>
      <c r="H32" s="612">
        <f>+IF(ISBLANK(H31),0,H29/H31)</f>
        <v>0</v>
      </c>
      <c r="I32" s="419"/>
      <c r="J32" s="613"/>
      <c r="K32" s="612">
        <f>+IF(ISBLANK(K31),0,K29/K31)</f>
        <v>0</v>
      </c>
      <c r="L32" s="419"/>
      <c r="M32" s="613"/>
      <c r="N32" s="612">
        <f>+IF(ISBLANK(N31),0,N29/N31)</f>
        <v>0</v>
      </c>
      <c r="O32" s="419"/>
      <c r="P32" s="613"/>
      <c r="Q32" s="612">
        <f>+IF(ISBLANK(Q31),0,Q29/Q31)</f>
        <v>0</v>
      </c>
      <c r="R32" s="419"/>
      <c r="S32" s="613"/>
      <c r="T32" s="612">
        <f>+IF(ISBLANK(T31),0,T29/T31)</f>
        <v>0</v>
      </c>
      <c r="U32" s="419"/>
      <c r="V32" s="613"/>
      <c r="AA32" s="411" t="s">
        <v>57</v>
      </c>
      <c r="AB32" s="411"/>
      <c r="AC32" s="411"/>
      <c r="AD32" s="411"/>
      <c r="AE32" s="411"/>
      <c r="AF32" s="411"/>
      <c r="AG32" s="411"/>
      <c r="AH32" s="411"/>
    </row>
    <row r="33" spans="1:34" ht="16.5" thickBot="1" x14ac:dyDescent="0.3">
      <c r="A33" s="614" t="s">
        <v>58</v>
      </c>
      <c r="B33" s="615"/>
      <c r="C33" s="615"/>
      <c r="D33" s="616"/>
      <c r="E33" s="560"/>
      <c r="F33" s="561"/>
      <c r="G33" s="562"/>
      <c r="H33" s="560"/>
      <c r="I33" s="561"/>
      <c r="J33" s="562"/>
      <c r="K33" s="560"/>
      <c r="L33" s="561"/>
      <c r="M33" s="562"/>
      <c r="N33" s="560"/>
      <c r="O33" s="561"/>
      <c r="P33" s="562"/>
      <c r="Q33" s="560"/>
      <c r="R33" s="561"/>
      <c r="S33" s="562"/>
      <c r="T33" s="560"/>
      <c r="U33" s="561"/>
      <c r="V33" s="562"/>
      <c r="AA33" s="24" t="s">
        <v>59</v>
      </c>
      <c r="AB33" s="24" t="s">
        <v>5</v>
      </c>
      <c r="AC33" s="24">
        <f>+IF($AB$33=E35,1,0)</f>
        <v>0</v>
      </c>
      <c r="AD33" s="24">
        <f>+IF($AB$33=H35,1,0)</f>
        <v>0</v>
      </c>
      <c r="AE33" s="24">
        <f>+IF($AB$33=K35,1,0)</f>
        <v>0</v>
      </c>
      <c r="AF33" s="24">
        <f>+IF($AB$33=N35,1,0)</f>
        <v>0</v>
      </c>
      <c r="AG33" s="24">
        <f>+IF($AB$33=Q35,1,0)</f>
        <v>0</v>
      </c>
      <c r="AH33" s="24">
        <f>+IF($AB$33=T35,1,0)</f>
        <v>0</v>
      </c>
    </row>
    <row r="34" spans="1:34" ht="16.5" customHeight="1" thickBot="1" x14ac:dyDescent="0.3">
      <c r="A34" s="602"/>
      <c r="B34" s="603"/>
      <c r="C34" s="603"/>
      <c r="D34" s="604"/>
      <c r="E34" s="515"/>
      <c r="F34" s="516"/>
      <c r="G34" s="517"/>
      <c r="H34" s="515"/>
      <c r="I34" s="516"/>
      <c r="J34" s="517"/>
      <c r="K34" s="515"/>
      <c r="L34" s="516"/>
      <c r="M34" s="517"/>
      <c r="N34" s="515"/>
      <c r="O34" s="516"/>
      <c r="P34" s="517"/>
      <c r="Q34" s="515"/>
      <c r="R34" s="516"/>
      <c r="S34" s="517"/>
      <c r="T34" s="515"/>
      <c r="U34" s="516"/>
      <c r="V34" s="517"/>
    </row>
    <row r="35" spans="1:34" x14ac:dyDescent="0.25">
      <c r="A35" s="469" t="s">
        <v>60</v>
      </c>
      <c r="B35" s="472" t="s">
        <v>61</v>
      </c>
      <c r="C35" s="472"/>
      <c r="D35" s="605"/>
      <c r="E35" s="606"/>
      <c r="F35" s="607"/>
      <c r="G35" s="608"/>
      <c r="H35" s="606"/>
      <c r="I35" s="607"/>
      <c r="J35" s="608"/>
      <c r="K35" s="606"/>
      <c r="L35" s="607"/>
      <c r="M35" s="608"/>
      <c r="N35" s="606"/>
      <c r="O35" s="607"/>
      <c r="P35" s="608"/>
      <c r="Q35" s="606"/>
      <c r="R35" s="607"/>
      <c r="S35" s="608"/>
      <c r="T35" s="606"/>
      <c r="U35" s="607"/>
      <c r="V35" s="608"/>
      <c r="AA35" s="24" t="s">
        <v>62</v>
      </c>
      <c r="AB35" s="24" t="s">
        <v>5</v>
      </c>
      <c r="AC35" s="24">
        <f>+IF($AB$35=E42,1,0)</f>
        <v>0</v>
      </c>
      <c r="AD35" s="24">
        <f>+IF($AB$35=H42,1,0)</f>
        <v>0</v>
      </c>
      <c r="AE35" s="24">
        <f>+IF($AB$35=K42,1,0)</f>
        <v>0</v>
      </c>
      <c r="AF35" s="24">
        <f>+IF($AB$35=N42,1,0)</f>
        <v>0</v>
      </c>
      <c r="AG35" s="24">
        <f>+IF($AB$35=Q42,1,0)</f>
        <v>0</v>
      </c>
      <c r="AH35" s="24">
        <f>+IF($AB$35=T42,1,0)</f>
        <v>0</v>
      </c>
    </row>
    <row r="36" spans="1:34" ht="35.450000000000003" customHeight="1" thickBot="1" x14ac:dyDescent="0.3">
      <c r="A36" s="471"/>
      <c r="B36" s="475"/>
      <c r="C36" s="475"/>
      <c r="D36" s="476"/>
      <c r="E36" s="609"/>
      <c r="F36" s="610"/>
      <c r="G36" s="611"/>
      <c r="H36" s="560"/>
      <c r="I36" s="561"/>
      <c r="J36" s="562"/>
      <c r="K36" s="560"/>
      <c r="L36" s="561"/>
      <c r="M36" s="562"/>
      <c r="N36" s="560"/>
      <c r="O36" s="561"/>
      <c r="P36" s="562"/>
      <c r="Q36" s="560"/>
      <c r="R36" s="561"/>
      <c r="S36" s="562"/>
      <c r="T36" s="560"/>
      <c r="U36" s="561"/>
      <c r="V36" s="562"/>
      <c r="AA36" s="24" t="s">
        <v>63</v>
      </c>
      <c r="AB36" s="24" t="s">
        <v>5</v>
      </c>
      <c r="AC36" s="24">
        <f>+IF(E41="CUMPLE",1,0)</f>
        <v>0</v>
      </c>
      <c r="AD36" s="24">
        <f>+IF(H41="CUMPLE",1,0)</f>
        <v>0</v>
      </c>
      <c r="AE36" s="24">
        <f>+IF(K41="CUMPLE",1,0)</f>
        <v>0</v>
      </c>
      <c r="AF36" s="24">
        <f>+IF(N41="CUMPLE",1,0)</f>
        <v>0</v>
      </c>
      <c r="AG36" s="24">
        <f>+IF(Q41="CUMPLE",1,0)</f>
        <v>0</v>
      </c>
      <c r="AH36" s="24">
        <f>+IF(T41="CUMPLE",1,0)</f>
        <v>0</v>
      </c>
    </row>
    <row r="37" spans="1:34" ht="16.5" thickBot="1" x14ac:dyDescent="0.3">
      <c r="A37" s="602"/>
      <c r="B37" s="603"/>
      <c r="C37" s="603"/>
      <c r="D37" s="604"/>
      <c r="E37" s="596"/>
      <c r="F37" s="597"/>
      <c r="G37" s="598"/>
      <c r="H37" s="596"/>
      <c r="I37" s="597"/>
      <c r="J37" s="598"/>
      <c r="K37" s="596"/>
      <c r="L37" s="597"/>
      <c r="M37" s="598"/>
      <c r="N37" s="596"/>
      <c r="O37" s="597"/>
      <c r="P37" s="598"/>
      <c r="Q37" s="596"/>
      <c r="R37" s="597"/>
      <c r="S37" s="598"/>
      <c r="T37" s="596"/>
      <c r="U37" s="597"/>
      <c r="V37" s="598"/>
      <c r="AA37" s="24" t="s">
        <v>64</v>
      </c>
      <c r="AB37" s="25" t="s">
        <v>5</v>
      </c>
      <c r="AC37" s="24">
        <f>+IF(E39="CUMPLE",1,0)</f>
        <v>0</v>
      </c>
      <c r="AD37" s="24">
        <f>+IF(H39="CUMPLE",1,0)</f>
        <v>0</v>
      </c>
      <c r="AE37" s="24">
        <f>+IF(K39="CUMPLE",1,0)</f>
        <v>0</v>
      </c>
      <c r="AF37" s="24">
        <f>+IF(N39="CUMPLE",1,0)</f>
        <v>0</v>
      </c>
      <c r="AG37" s="24">
        <f>+IF(Q39="CUMPLE",1,0)</f>
        <v>0</v>
      </c>
      <c r="AH37" s="24">
        <f>+IF(T39="CUMPLE",1,0)</f>
        <v>0</v>
      </c>
    </row>
    <row r="38" spans="1:34" ht="18" customHeight="1" x14ac:dyDescent="0.25">
      <c r="A38" s="599" t="s">
        <v>65</v>
      </c>
      <c r="B38" s="491" t="s">
        <v>66</v>
      </c>
      <c r="C38" s="492"/>
      <c r="D38" s="492"/>
      <c r="E38" s="593"/>
      <c r="F38" s="594"/>
      <c r="G38" s="595"/>
      <c r="H38" s="593"/>
      <c r="I38" s="594"/>
      <c r="J38" s="595"/>
      <c r="K38" s="593"/>
      <c r="L38" s="594"/>
      <c r="M38" s="595"/>
      <c r="N38" s="593"/>
      <c r="O38" s="594"/>
      <c r="P38" s="595"/>
      <c r="Q38" s="593"/>
      <c r="R38" s="594"/>
      <c r="S38" s="595"/>
      <c r="T38" s="593"/>
      <c r="U38" s="594"/>
      <c r="V38" s="595"/>
      <c r="AA38" s="513" t="s">
        <v>67</v>
      </c>
      <c r="AB38" s="513"/>
      <c r="AC38" s="24">
        <f t="shared" ref="AC38:AH38" si="0">+IF((AC35+AC36+AC37=3),1,0)</f>
        <v>0</v>
      </c>
      <c r="AD38" s="24">
        <f t="shared" si="0"/>
        <v>0</v>
      </c>
      <c r="AE38" s="24">
        <f t="shared" si="0"/>
        <v>0</v>
      </c>
      <c r="AF38" s="24">
        <f t="shared" si="0"/>
        <v>0</v>
      </c>
      <c r="AG38" s="24">
        <f t="shared" si="0"/>
        <v>0</v>
      </c>
      <c r="AH38" s="24">
        <f t="shared" si="0"/>
        <v>0</v>
      </c>
    </row>
    <row r="39" spans="1:34" x14ac:dyDescent="0.25">
      <c r="A39" s="600"/>
      <c r="B39" s="494"/>
      <c r="C39" s="495"/>
      <c r="D39" s="495"/>
      <c r="E39" s="587" t="str">
        <f>+IF(($Q$13-E38&lt;236),"CUMPLE","")</f>
        <v/>
      </c>
      <c r="F39" s="588"/>
      <c r="G39" s="589"/>
      <c r="H39" s="592" t="str">
        <f>+IF(($Q$13-H38&lt;236),"CUMPLE","")</f>
        <v/>
      </c>
      <c r="I39" s="482"/>
      <c r="J39" s="483"/>
      <c r="K39" s="592" t="str">
        <f>+IF(($Q$13-K38&lt;236),"CUMPLE","")</f>
        <v/>
      </c>
      <c r="L39" s="482"/>
      <c r="M39" s="483"/>
      <c r="N39" s="592" t="str">
        <f>+IF(($Q$13-N38&lt;236),"CUMPLE","")</f>
        <v/>
      </c>
      <c r="O39" s="482"/>
      <c r="P39" s="483"/>
      <c r="Q39" s="592" t="str">
        <f>+IF(($Q$13-Q38&lt;236),"CUMPLE","")</f>
        <v/>
      </c>
      <c r="R39" s="482"/>
      <c r="S39" s="483"/>
      <c r="T39" s="592" t="str">
        <f>+IF(($Q$13-T38&lt;236),"CUMPLE","")</f>
        <v/>
      </c>
      <c r="U39" s="482"/>
      <c r="V39" s="483"/>
      <c r="AA39" s="26"/>
      <c r="AB39" s="26"/>
    </row>
    <row r="40" spans="1:34" ht="16.7" customHeight="1" x14ac:dyDescent="0.25">
      <c r="A40" s="600"/>
      <c r="B40" s="473" t="s">
        <v>68</v>
      </c>
      <c r="C40" s="473"/>
      <c r="D40" s="474"/>
      <c r="E40" s="593"/>
      <c r="F40" s="594"/>
      <c r="G40" s="595"/>
      <c r="H40" s="593"/>
      <c r="I40" s="594"/>
      <c r="J40" s="595"/>
      <c r="K40" s="593"/>
      <c r="L40" s="594"/>
      <c r="M40" s="595"/>
      <c r="N40" s="593"/>
      <c r="O40" s="594"/>
      <c r="P40" s="595"/>
      <c r="Q40" s="593"/>
      <c r="R40" s="594"/>
      <c r="S40" s="595"/>
      <c r="T40" s="593"/>
      <c r="U40" s="594"/>
      <c r="V40" s="595"/>
      <c r="AA40" s="570" t="s">
        <v>69</v>
      </c>
      <c r="AB40" s="571"/>
      <c r="AC40" s="24">
        <f>+ABS(E32-E43)</f>
        <v>0</v>
      </c>
      <c r="AD40" s="24">
        <f>+ABS(H32-H43)</f>
        <v>0</v>
      </c>
      <c r="AE40" s="24">
        <f>+ABS(K32-K43)</f>
        <v>0</v>
      </c>
      <c r="AF40" s="24">
        <f>+ABS(N32-N43)</f>
        <v>0</v>
      </c>
      <c r="AG40" s="24">
        <f>+ABS(Q32-Q43)</f>
        <v>0</v>
      </c>
      <c r="AH40" s="24">
        <f>+ABS(T32-T43)</f>
        <v>0</v>
      </c>
    </row>
    <row r="41" spans="1:34" ht="17.45" customHeight="1" x14ac:dyDescent="0.25">
      <c r="A41" s="600"/>
      <c r="B41" s="473"/>
      <c r="C41" s="473"/>
      <c r="D41" s="474"/>
      <c r="E41" s="587" t="str">
        <f>+IF(($Q$13-E40&lt;=31),"CUMPLE","")</f>
        <v/>
      </c>
      <c r="F41" s="588"/>
      <c r="G41" s="589"/>
      <c r="H41" s="592" t="str">
        <f>+IF(($Q$13-H40&lt;=31),"CUMPLE","")</f>
        <v/>
      </c>
      <c r="I41" s="482"/>
      <c r="J41" s="483"/>
      <c r="K41" s="592" t="str">
        <f>+IF(($Q$13-K40&lt;=31),"CUMPLE","")</f>
        <v/>
      </c>
      <c r="L41" s="482"/>
      <c r="M41" s="483"/>
      <c r="N41" s="592" t="str">
        <f>+IF(($Q$13-N40&lt;=31),"CUMPLE","")</f>
        <v/>
      </c>
      <c r="O41" s="482"/>
      <c r="P41" s="483"/>
      <c r="Q41" s="592" t="str">
        <f>+IF(($Q$13-Q40&lt;=31),"CUMPLE","")</f>
        <v/>
      </c>
      <c r="R41" s="482"/>
      <c r="S41" s="483"/>
      <c r="T41" s="592" t="str">
        <f>+IF(($Q$13-T40&lt;=31),"CUMPLE","")</f>
        <v/>
      </c>
      <c r="U41" s="482"/>
      <c r="V41" s="483"/>
      <c r="AA41" s="513" t="s">
        <v>67</v>
      </c>
      <c r="AB41" s="513"/>
      <c r="AC41" s="24">
        <f>+IF(E44="CUMPLE",1,0)</f>
        <v>0</v>
      </c>
      <c r="AD41" s="24">
        <f>+IF(H44="CUMPLE",1,0)</f>
        <v>0</v>
      </c>
      <c r="AE41" s="24">
        <f>+IF(K44="CUMPLE",1,0)</f>
        <v>0</v>
      </c>
      <c r="AF41" s="24">
        <f>+IF(N44="CUMPLE",1,0)</f>
        <v>0</v>
      </c>
      <c r="AG41" s="24">
        <f>+IF(Q44="CUMPLE",1,0)</f>
        <v>0</v>
      </c>
      <c r="AH41" s="24">
        <f>+IF(T44="CUMPLE",1,0)</f>
        <v>0</v>
      </c>
    </row>
    <row r="42" spans="1:34" ht="15.75" customHeight="1" x14ac:dyDescent="0.25">
      <c r="A42" s="600"/>
      <c r="B42" s="565" t="s">
        <v>70</v>
      </c>
      <c r="C42" s="565"/>
      <c r="D42" s="566"/>
      <c r="E42" s="572"/>
      <c r="F42" s="573"/>
      <c r="G42" s="574"/>
      <c r="H42" s="575"/>
      <c r="I42" s="576"/>
      <c r="J42" s="577"/>
      <c r="K42" s="575"/>
      <c r="L42" s="576"/>
      <c r="M42" s="577"/>
      <c r="N42" s="575"/>
      <c r="O42" s="576"/>
      <c r="P42" s="577"/>
      <c r="Q42" s="575"/>
      <c r="R42" s="576"/>
      <c r="S42" s="577"/>
      <c r="T42" s="575"/>
      <c r="U42" s="576"/>
      <c r="V42" s="577"/>
    </row>
    <row r="43" spans="1:34" ht="15.75" customHeight="1" x14ac:dyDescent="0.25">
      <c r="A43" s="600"/>
      <c r="B43" s="578" t="s">
        <v>71</v>
      </c>
      <c r="C43" s="579"/>
      <c r="D43" s="580"/>
      <c r="E43" s="584"/>
      <c r="F43" s="585"/>
      <c r="G43" s="586"/>
      <c r="H43" s="584">
        <v>0</v>
      </c>
      <c r="I43" s="585"/>
      <c r="J43" s="586"/>
      <c r="K43" s="584"/>
      <c r="L43" s="585"/>
      <c r="M43" s="586"/>
      <c r="N43" s="584"/>
      <c r="O43" s="585"/>
      <c r="P43" s="586"/>
      <c r="Q43" s="584"/>
      <c r="R43" s="585"/>
      <c r="S43" s="586"/>
      <c r="T43" s="584"/>
      <c r="U43" s="585"/>
      <c r="V43" s="586"/>
      <c r="AA43" s="24" t="s">
        <v>72</v>
      </c>
      <c r="AB43" s="24" t="s">
        <v>5</v>
      </c>
      <c r="AC43" s="24">
        <f>+IF($AB$43=E46,1,0)</f>
        <v>0</v>
      </c>
      <c r="AD43" s="24">
        <f>+IF($AB$43=H46,1,0)</f>
        <v>0</v>
      </c>
      <c r="AE43" s="24">
        <f>+IF($AB$43=K46,1,0)</f>
        <v>0</v>
      </c>
      <c r="AF43" s="24">
        <f>+IF($AB$43=N46,1,0)</f>
        <v>0</v>
      </c>
      <c r="AG43" s="24">
        <f>+IF($AB$43=Q46,1,0)</f>
        <v>0</v>
      </c>
      <c r="AH43" s="24">
        <f>+IF($AB$43=T46,1,0)</f>
        <v>0</v>
      </c>
    </row>
    <row r="44" spans="1:34" ht="15.75" customHeight="1" x14ac:dyDescent="0.25">
      <c r="A44" s="600"/>
      <c r="B44" s="581"/>
      <c r="C44" s="582"/>
      <c r="D44" s="583"/>
      <c r="E44" s="587">
        <f>+IF(AND(AC40&gt;0,AC40&lt;=1),"CUMPLE",0)</f>
        <v>0</v>
      </c>
      <c r="F44" s="588"/>
      <c r="G44" s="589"/>
      <c r="H44" s="590">
        <f>+IF(AND(AD40&gt;0,AD40&lt;=1),"CUMPLE",0)</f>
        <v>0</v>
      </c>
      <c r="I44" s="541"/>
      <c r="J44" s="591"/>
      <c r="K44" s="590">
        <f>+IF(AND(AE40&gt;0,AE40&lt;=1),"CUMPLE",0)</f>
        <v>0</v>
      </c>
      <c r="L44" s="541"/>
      <c r="M44" s="591"/>
      <c r="N44" s="590">
        <f>+IF(AND(AF40&gt;0,AF40&lt;=1),"CUMPLE",0)</f>
        <v>0</v>
      </c>
      <c r="O44" s="541"/>
      <c r="P44" s="591"/>
      <c r="Q44" s="590">
        <f>+IF(AND(AG40&gt;0,AG40&lt;=1),"CUMPLE",0)</f>
        <v>0</v>
      </c>
      <c r="R44" s="541"/>
      <c r="S44" s="591"/>
      <c r="T44" s="590">
        <f>+IF(AND(AH40&gt;0,AH40&lt;=1),"CUMPLE",0)</f>
        <v>0</v>
      </c>
      <c r="U44" s="541"/>
      <c r="V44" s="591"/>
      <c r="AA44" s="24" t="s">
        <v>73</v>
      </c>
      <c r="AB44" s="24" t="s">
        <v>5</v>
      </c>
      <c r="AC44" s="24">
        <f>+IF($AB$44=E47,1,0)</f>
        <v>0</v>
      </c>
      <c r="AD44" s="24">
        <f>+IF($AB$44=H47,1,0)</f>
        <v>0</v>
      </c>
      <c r="AE44" s="24">
        <f>+IF($AB$44=K47,1,0)</f>
        <v>0</v>
      </c>
      <c r="AF44" s="24">
        <f>+IF($AB$44=N47,1,0)</f>
        <v>0</v>
      </c>
      <c r="AG44" s="24">
        <f>+IF($AB$44=Q47,1,0)</f>
        <v>0</v>
      </c>
      <c r="AH44" s="24">
        <f>+IF($AB$44=T47,1,0)</f>
        <v>0</v>
      </c>
    </row>
    <row r="45" spans="1:34" ht="15.75" customHeight="1" x14ac:dyDescent="0.25">
      <c r="A45" s="600"/>
      <c r="B45" s="565" t="s">
        <v>74</v>
      </c>
      <c r="C45" s="565"/>
      <c r="D45" s="566"/>
      <c r="E45" s="567"/>
      <c r="F45" s="568"/>
      <c r="G45" s="569"/>
      <c r="H45" s="567"/>
      <c r="I45" s="568"/>
      <c r="J45" s="569"/>
      <c r="K45" s="567"/>
      <c r="L45" s="568"/>
      <c r="M45" s="569"/>
      <c r="N45" s="567"/>
      <c r="O45" s="568"/>
      <c r="P45" s="569"/>
      <c r="Q45" s="567"/>
      <c r="R45" s="568"/>
      <c r="S45" s="569"/>
      <c r="T45" s="567"/>
      <c r="U45" s="568"/>
      <c r="V45" s="569"/>
      <c r="AA45" s="24" t="s">
        <v>75</v>
      </c>
      <c r="AB45" s="24" t="s">
        <v>5</v>
      </c>
      <c r="AC45" s="24">
        <f>+IF($AB$45=E48,1,0)</f>
        <v>0</v>
      </c>
      <c r="AD45" s="24">
        <f>+IF($AB$45=H48,1,0)</f>
        <v>0</v>
      </c>
      <c r="AE45" s="24">
        <f>+IF($AB$45=K48,1,0)</f>
        <v>0</v>
      </c>
      <c r="AF45" s="24">
        <f>+IF($AB$45=N48,1,0)</f>
        <v>0</v>
      </c>
      <c r="AG45" s="24">
        <f>+IF($AB$45=Q48,1,0)</f>
        <v>0</v>
      </c>
      <c r="AH45" s="24">
        <f>+IF($AB$45=T48,1,0)</f>
        <v>0</v>
      </c>
    </row>
    <row r="46" spans="1:34" ht="15.75" customHeight="1" x14ac:dyDescent="0.25">
      <c r="A46" s="600"/>
      <c r="B46" s="473" t="s">
        <v>76</v>
      </c>
      <c r="C46" s="565">
        <v>721033</v>
      </c>
      <c r="D46" s="566"/>
      <c r="E46" s="572"/>
      <c r="F46" s="573"/>
      <c r="G46" s="574"/>
      <c r="H46" s="575"/>
      <c r="I46" s="576"/>
      <c r="J46" s="577"/>
      <c r="K46" s="575"/>
      <c r="L46" s="576"/>
      <c r="M46" s="577"/>
      <c r="N46" s="575"/>
      <c r="O46" s="576"/>
      <c r="P46" s="577"/>
      <c r="Q46" s="575"/>
      <c r="R46" s="576"/>
      <c r="S46" s="577"/>
      <c r="T46" s="575"/>
      <c r="U46" s="576"/>
      <c r="V46" s="577"/>
      <c r="AA46" s="570" t="s">
        <v>67</v>
      </c>
      <c r="AB46" s="571"/>
      <c r="AC46" s="24">
        <f>+IF((AC43+AC44+AC45&gt;=1),1,0)</f>
        <v>0</v>
      </c>
      <c r="AD46" s="24"/>
      <c r="AE46" s="24"/>
      <c r="AF46" s="24"/>
      <c r="AG46" s="24"/>
      <c r="AH46" s="24"/>
    </row>
    <row r="47" spans="1:34" ht="15.75" customHeight="1" x14ac:dyDescent="0.25">
      <c r="A47" s="600"/>
      <c r="B47" s="473"/>
      <c r="C47" s="565">
        <v>721410</v>
      </c>
      <c r="D47" s="566"/>
      <c r="E47" s="572"/>
      <c r="F47" s="573"/>
      <c r="G47" s="574"/>
      <c r="H47" s="575"/>
      <c r="I47" s="576"/>
      <c r="J47" s="577"/>
      <c r="K47" s="575"/>
      <c r="L47" s="576"/>
      <c r="M47" s="577"/>
      <c r="N47" s="575"/>
      <c r="O47" s="576"/>
      <c r="P47" s="577"/>
      <c r="Q47" s="575"/>
      <c r="R47" s="576"/>
      <c r="S47" s="577"/>
      <c r="T47" s="575"/>
      <c r="U47" s="576"/>
      <c r="V47" s="577"/>
    </row>
    <row r="48" spans="1:34" ht="16.5" customHeight="1" thickBot="1" x14ac:dyDescent="0.3">
      <c r="A48" s="601"/>
      <c r="B48" s="475"/>
      <c r="C48" s="563">
        <v>721411</v>
      </c>
      <c r="D48" s="564"/>
      <c r="E48" s="557"/>
      <c r="F48" s="558"/>
      <c r="G48" s="559"/>
      <c r="H48" s="560"/>
      <c r="I48" s="561"/>
      <c r="J48" s="562"/>
      <c r="K48" s="560"/>
      <c r="L48" s="561"/>
      <c r="M48" s="562"/>
      <c r="N48" s="560"/>
      <c r="O48" s="561"/>
      <c r="P48" s="562"/>
      <c r="Q48" s="560"/>
      <c r="R48" s="561"/>
      <c r="S48" s="562"/>
      <c r="T48" s="560"/>
      <c r="U48" s="561"/>
      <c r="V48" s="562"/>
    </row>
    <row r="49" spans="1:45" s="27" customFormat="1" ht="19.5" thickBot="1" x14ac:dyDescent="0.3">
      <c r="A49" s="545"/>
      <c r="B49" s="545"/>
      <c r="C49" s="545"/>
      <c r="D49" s="545"/>
      <c r="E49" s="388"/>
      <c r="F49" s="388"/>
      <c r="G49" s="388"/>
      <c r="H49" s="545"/>
      <c r="I49" s="545"/>
      <c r="J49" s="545"/>
      <c r="K49" s="545"/>
      <c r="L49" s="545"/>
      <c r="M49" s="545"/>
      <c r="N49" s="545"/>
      <c r="O49" s="545"/>
      <c r="P49" s="545"/>
      <c r="Q49" s="545"/>
      <c r="R49" s="545"/>
      <c r="S49" s="545"/>
      <c r="T49" s="545"/>
      <c r="U49" s="545"/>
      <c r="V49" s="546"/>
      <c r="W49"/>
    </row>
    <row r="50" spans="1:45" ht="31.7" customHeight="1" thickBot="1" x14ac:dyDescent="0.3">
      <c r="A50" s="547" t="s">
        <v>77</v>
      </c>
      <c r="B50" s="547"/>
      <c r="C50" s="547"/>
      <c r="D50" s="548"/>
      <c r="E50" s="551" t="str">
        <f>+IF((AC33+AC38+AC41+AC46=4),"CUMPLE"," NO CUMPLE")</f>
        <v xml:space="preserve"> NO CUMPLE</v>
      </c>
      <c r="F50" s="552"/>
      <c r="G50" s="553"/>
      <c r="H50" s="551" t="str">
        <f>+IF((AD33+AD38+AD41+AD46=4),"CUMPLE"," NO CUMPLE")</f>
        <v xml:space="preserve"> NO CUMPLE</v>
      </c>
      <c r="I50" s="552"/>
      <c r="J50" s="553"/>
      <c r="K50" s="551" t="str">
        <f>+IF((AE33+AE38+AE41+AE46=4),"CUMPLE"," NO CUMPLE")</f>
        <v xml:space="preserve"> NO CUMPLE</v>
      </c>
      <c r="L50" s="552"/>
      <c r="M50" s="553"/>
      <c r="N50" s="551" t="str">
        <f>+IF((AF33+AF38+AF41+AF46=4),"CUMPLE"," NO CUMPLE")</f>
        <v xml:space="preserve"> NO CUMPLE</v>
      </c>
      <c r="O50" s="552"/>
      <c r="P50" s="553"/>
      <c r="Q50" s="551" t="str">
        <f>+IF((AG33+AG38+AG41+AG46=4),"CUMPLE"," NO CUMPLE")</f>
        <v xml:space="preserve"> NO CUMPLE</v>
      </c>
      <c r="R50" s="552"/>
      <c r="S50" s="553"/>
      <c r="T50" s="551" t="str">
        <f>+IF((AH33+AH38+AH41+AH46=4),"CUMPLE"," NO CUMPLE")</f>
        <v xml:space="preserve"> NO CUMPLE</v>
      </c>
      <c r="U50" s="552"/>
      <c r="V50" s="553"/>
      <c r="AA50">
        <v>0</v>
      </c>
      <c r="AB50">
        <v>0</v>
      </c>
      <c r="AD50" s="26"/>
      <c r="AE50" s="26"/>
      <c r="AF50" s="26"/>
      <c r="AG50" s="26"/>
      <c r="AH50" s="26"/>
    </row>
    <row r="51" spans="1:45" ht="20.45" customHeight="1" thickBot="1" x14ac:dyDescent="0.3">
      <c r="A51" s="549"/>
      <c r="B51" s="549"/>
      <c r="C51" s="549"/>
      <c r="D51" s="550"/>
      <c r="E51" s="554"/>
      <c r="F51" s="555"/>
      <c r="G51" s="556"/>
      <c r="H51" s="554"/>
      <c r="I51" s="555"/>
      <c r="J51" s="556"/>
      <c r="K51" s="554"/>
      <c r="L51" s="555"/>
      <c r="M51" s="556"/>
      <c r="N51" s="554"/>
      <c r="O51" s="555"/>
      <c r="P51" s="556"/>
      <c r="Q51" s="554"/>
      <c r="R51" s="555"/>
      <c r="S51" s="556"/>
      <c r="T51" s="554"/>
      <c r="U51" s="555"/>
      <c r="V51" s="556"/>
      <c r="AA51" s="28">
        <v>1</v>
      </c>
      <c r="AB51" s="29">
        <v>0.75</v>
      </c>
      <c r="AD51" s="541" t="s">
        <v>78</v>
      </c>
      <c r="AE51" s="541"/>
      <c r="AF51" s="541"/>
    </row>
    <row r="52" spans="1:45" ht="16.5" thickBot="1" x14ac:dyDescent="0.3">
      <c r="A52" s="542"/>
      <c r="B52" s="543"/>
      <c r="C52" s="543"/>
      <c r="D52" s="544"/>
      <c r="E52" s="515"/>
      <c r="F52" s="516"/>
      <c r="G52" s="517"/>
      <c r="H52" s="515"/>
      <c r="I52" s="516"/>
      <c r="J52" s="517"/>
      <c r="K52" s="515"/>
      <c r="L52" s="516"/>
      <c r="M52" s="517"/>
      <c r="N52" s="515"/>
      <c r="O52" s="516"/>
      <c r="P52" s="517"/>
      <c r="Q52" s="515"/>
      <c r="R52" s="516"/>
      <c r="S52" s="517"/>
      <c r="T52" s="515"/>
      <c r="U52" s="516"/>
      <c r="V52" s="517"/>
      <c r="AA52" s="28">
        <v>2</v>
      </c>
      <c r="AB52" s="29">
        <v>0.75</v>
      </c>
      <c r="AD52" s="24" t="s">
        <v>72</v>
      </c>
      <c r="AE52" s="513">
        <f>+IF(E50="CUMPLE",1,0)</f>
        <v>0</v>
      </c>
      <c r="AF52" s="513"/>
    </row>
    <row r="53" spans="1:45" ht="40.5" customHeight="1" x14ac:dyDescent="0.25">
      <c r="A53" s="469" t="s">
        <v>79</v>
      </c>
      <c r="B53" s="539" t="s">
        <v>80</v>
      </c>
      <c r="C53" s="539"/>
      <c r="D53" s="540"/>
      <c r="E53" s="533">
        <f>+IFERROR(E32*E28,"")</f>
        <v>0</v>
      </c>
      <c r="F53" s="534"/>
      <c r="G53" s="535"/>
      <c r="H53" s="533">
        <f>+IFERROR(H32*H28,"")</f>
        <v>0</v>
      </c>
      <c r="I53" s="534"/>
      <c r="J53" s="535"/>
      <c r="K53" s="533">
        <f>+IFERROR(K32*K28,"")</f>
        <v>0</v>
      </c>
      <c r="L53" s="534"/>
      <c r="M53" s="535"/>
      <c r="N53" s="533">
        <f>+IFERROR(N32*N28,"")</f>
        <v>0</v>
      </c>
      <c r="O53" s="534"/>
      <c r="P53" s="535"/>
      <c r="Q53" s="533">
        <f>+IFERROR(Q32*Q28,"")</f>
        <v>0</v>
      </c>
      <c r="R53" s="534"/>
      <c r="S53" s="535"/>
      <c r="T53" s="533">
        <f>+IFERROR(T32*T28,"")</f>
        <v>0</v>
      </c>
      <c r="U53" s="534"/>
      <c r="V53" s="535"/>
      <c r="AA53" s="30">
        <v>3</v>
      </c>
      <c r="AB53" s="31">
        <v>1.2</v>
      </c>
      <c r="AD53" s="24" t="s">
        <v>73</v>
      </c>
      <c r="AE53" s="513">
        <f>+IF(H50="CUMPLE",1,0)</f>
        <v>0</v>
      </c>
      <c r="AF53" s="513"/>
    </row>
    <row r="54" spans="1:45" ht="34.700000000000003" customHeight="1" thickBot="1" x14ac:dyDescent="0.3">
      <c r="A54" s="471"/>
      <c r="B54" s="475" t="s">
        <v>81</v>
      </c>
      <c r="C54" s="475"/>
      <c r="D54" s="476"/>
      <c r="E54" s="536" t="str">
        <f>+IF(E53&gt;$Q$22,"CUMPLE","")</f>
        <v/>
      </c>
      <c r="F54" s="462"/>
      <c r="G54" s="537"/>
      <c r="H54" s="538" t="str">
        <f>+IF(H53&gt;=$Q$22,"CUMPLE","")</f>
        <v/>
      </c>
      <c r="I54" s="462"/>
      <c r="J54" s="537"/>
      <c r="K54" s="538" t="str">
        <f>+IF(K53&gt;=$Q$22,"CUMPLE","")</f>
        <v/>
      </c>
      <c r="L54" s="462"/>
      <c r="M54" s="537"/>
      <c r="N54" s="538" t="str">
        <f>+IF(N53&gt;=$Q$22,"CUMPLE","")</f>
        <v/>
      </c>
      <c r="O54" s="462"/>
      <c r="P54" s="537"/>
      <c r="Q54" s="538" t="str">
        <f>+IF(Q53&gt;=$Q$22,"CUMPLE","")</f>
        <v/>
      </c>
      <c r="R54" s="462"/>
      <c r="S54" s="537"/>
      <c r="T54" s="538" t="str">
        <f>+IF(T53&gt;=$Q$22,"CUMPLE","")</f>
        <v/>
      </c>
      <c r="U54" s="462"/>
      <c r="V54" s="537"/>
      <c r="AA54" s="30">
        <v>4</v>
      </c>
      <c r="AB54" s="31">
        <v>1.2</v>
      </c>
      <c r="AD54" s="24" t="s">
        <v>75</v>
      </c>
      <c r="AE54" s="513">
        <f>+IF(K50="CUMPLE",1,0)</f>
        <v>0</v>
      </c>
      <c r="AF54" s="513"/>
    </row>
    <row r="55" spans="1:45" ht="16.5" thickBot="1" x14ac:dyDescent="0.3">
      <c r="A55" s="484"/>
      <c r="B55" s="485"/>
      <c r="C55" s="485"/>
      <c r="D55" s="486"/>
      <c r="E55" s="515"/>
      <c r="F55" s="516"/>
      <c r="G55" s="517"/>
      <c r="H55" s="515"/>
      <c r="I55" s="516"/>
      <c r="J55" s="517"/>
      <c r="K55" s="515"/>
      <c r="L55" s="516"/>
      <c r="M55" s="517"/>
      <c r="N55" s="515"/>
      <c r="O55" s="516"/>
      <c r="P55" s="517"/>
      <c r="Q55" s="515"/>
      <c r="R55" s="516"/>
      <c r="S55" s="517"/>
      <c r="T55" s="515"/>
      <c r="U55" s="516"/>
      <c r="V55" s="517"/>
      <c r="AA55" s="30">
        <v>5</v>
      </c>
      <c r="AB55" s="31">
        <v>1.5</v>
      </c>
      <c r="AD55" s="24" t="s">
        <v>82</v>
      </c>
      <c r="AE55" s="513">
        <f>+IF(N50="CUMPLE",1,0)</f>
        <v>0</v>
      </c>
      <c r="AF55" s="513"/>
    </row>
    <row r="56" spans="1:45" ht="27" customHeight="1" x14ac:dyDescent="0.25">
      <c r="A56" s="469" t="s">
        <v>83</v>
      </c>
      <c r="B56" s="531" t="s">
        <v>84</v>
      </c>
      <c r="C56" s="531"/>
      <c r="D56" s="532"/>
      <c r="E56" s="518"/>
      <c r="F56" s="519"/>
      <c r="G56" s="520"/>
      <c r="H56" s="518"/>
      <c r="I56" s="519"/>
      <c r="J56" s="520"/>
      <c r="K56" s="518"/>
      <c r="L56" s="519"/>
      <c r="M56" s="520"/>
      <c r="N56" s="518"/>
      <c r="O56" s="519"/>
      <c r="P56" s="520"/>
      <c r="Q56" s="518"/>
      <c r="R56" s="519"/>
      <c r="S56" s="520"/>
      <c r="T56" s="518"/>
      <c r="U56" s="519"/>
      <c r="V56" s="520"/>
      <c r="AA56" s="30">
        <v>6</v>
      </c>
      <c r="AB56" s="31">
        <v>1.5</v>
      </c>
      <c r="AD56" s="24" t="s">
        <v>85</v>
      </c>
      <c r="AE56" s="513">
        <f>+IF(Q50="CUMPLE",1,0)</f>
        <v>0</v>
      </c>
      <c r="AF56" s="513"/>
    </row>
    <row r="57" spans="1:45" ht="15.75" customHeight="1" thickBot="1" x14ac:dyDescent="0.3">
      <c r="A57" s="470"/>
      <c r="B57" s="521" t="s">
        <v>86</v>
      </c>
      <c r="C57" s="521"/>
      <c r="D57" s="522"/>
      <c r="E57" s="525" t="str">
        <f>+IF(E56&gt;=$Q$23,"CUMPLE","")</f>
        <v/>
      </c>
      <c r="F57" s="526"/>
      <c r="G57" s="527"/>
      <c r="H57" s="525" t="str">
        <f>+IF(H56&gt;=$Q$23,"CUMPLE","")</f>
        <v/>
      </c>
      <c r="I57" s="526"/>
      <c r="J57" s="527"/>
      <c r="K57" s="525" t="str">
        <f>+IF(K56&gt;=$Q$23,"CUMPLE","")</f>
        <v/>
      </c>
      <c r="L57" s="526"/>
      <c r="M57" s="527"/>
      <c r="N57" s="525" t="str">
        <f>+IF(N56&gt;=$Q$23,"CUMPLE","")</f>
        <v/>
      </c>
      <c r="O57" s="526"/>
      <c r="P57" s="527"/>
      <c r="Q57" s="525" t="str">
        <f>+IF(Q56&gt;=$Q$23,"CUMPLE","")</f>
        <v/>
      </c>
      <c r="R57" s="526"/>
      <c r="S57" s="527"/>
      <c r="T57" s="525" t="str">
        <f>+IF(T56&gt;=$Q$23,"CUMPLE","")</f>
        <v/>
      </c>
      <c r="U57" s="526"/>
      <c r="V57" s="527"/>
      <c r="AD57" s="24" t="s">
        <v>87</v>
      </c>
      <c r="AE57" s="513">
        <f>+IF(T50="CUMPLE",1,0)</f>
        <v>0</v>
      </c>
      <c r="AF57" s="513"/>
    </row>
    <row r="58" spans="1:45" ht="16.5" thickBot="1" x14ac:dyDescent="0.3">
      <c r="A58" s="471"/>
      <c r="B58" s="523"/>
      <c r="C58" s="523"/>
      <c r="D58" s="524"/>
      <c r="E58" s="528"/>
      <c r="F58" s="529"/>
      <c r="G58" s="530"/>
      <c r="H58" s="528"/>
      <c r="I58" s="529"/>
      <c r="J58" s="530"/>
      <c r="K58" s="528"/>
      <c r="L58" s="529"/>
      <c r="M58" s="530"/>
      <c r="N58" s="528"/>
      <c r="O58" s="529"/>
      <c r="P58" s="530"/>
      <c r="Q58" s="528"/>
      <c r="R58" s="529"/>
      <c r="S58" s="530"/>
      <c r="T58" s="528"/>
      <c r="U58" s="529"/>
      <c r="V58" s="530"/>
      <c r="Z58" s="32" t="s">
        <v>88</v>
      </c>
      <c r="AA58" s="33" t="s">
        <v>89</v>
      </c>
      <c r="AB58" s="34" t="s">
        <v>90</v>
      </c>
      <c r="AD58" s="24" t="s">
        <v>91</v>
      </c>
      <c r="AE58" s="513">
        <f>SUM(AE52:AF57)</f>
        <v>0</v>
      </c>
      <c r="AF58" s="513"/>
    </row>
    <row r="59" spans="1:45" ht="16.5" thickBot="1" x14ac:dyDescent="0.3">
      <c r="A59" s="484"/>
      <c r="B59" s="485"/>
      <c r="C59" s="485"/>
      <c r="D59" s="486"/>
      <c r="E59" s="515"/>
      <c r="F59" s="516"/>
      <c r="G59" s="517"/>
      <c r="H59" s="515"/>
      <c r="I59" s="516"/>
      <c r="J59" s="517"/>
      <c r="K59" s="515"/>
      <c r="L59" s="516"/>
      <c r="M59" s="517"/>
      <c r="N59" s="515"/>
      <c r="O59" s="516"/>
      <c r="P59" s="517"/>
      <c r="Q59" s="515"/>
      <c r="R59" s="516"/>
      <c r="S59" s="517"/>
      <c r="T59" s="515"/>
      <c r="U59" s="516"/>
      <c r="V59" s="517"/>
      <c r="Z59" s="35" t="str">
        <f>+IF(E50="CUMPLE",1,"NC")</f>
        <v>NC</v>
      </c>
      <c r="AA59" s="24">
        <f>+IF(E54="CUMPLE",1,0)</f>
        <v>0</v>
      </c>
      <c r="AB59" s="36">
        <f t="shared" ref="AB59:AB64" si="1">+IF(Z59=AA59,1,0)</f>
        <v>0</v>
      </c>
    </row>
    <row r="60" spans="1:45" ht="16.5" customHeight="1" thickBot="1" x14ac:dyDescent="0.3">
      <c r="A60" s="469" t="s">
        <v>92</v>
      </c>
      <c r="B60" s="491" t="s">
        <v>93</v>
      </c>
      <c r="C60" s="492"/>
      <c r="D60" s="493"/>
      <c r="E60" s="463" t="str">
        <f>+IF(SUM(AB86:AB90)&gt;=1,"CUMPLE","NO CUMPLE")</f>
        <v>NO CUMPLE</v>
      </c>
      <c r="F60" s="464"/>
      <c r="G60" s="464"/>
      <c r="H60" s="464"/>
      <c r="I60" s="464"/>
      <c r="J60" s="464"/>
      <c r="K60" s="464"/>
      <c r="L60" s="464"/>
      <c r="M60" s="464"/>
      <c r="N60" s="464"/>
      <c r="O60" s="464"/>
      <c r="P60" s="464"/>
      <c r="Q60" s="464"/>
      <c r="R60" s="464"/>
      <c r="S60" s="464"/>
      <c r="T60" s="464"/>
      <c r="U60" s="464"/>
      <c r="V60" s="465"/>
      <c r="Z60" s="35" t="str">
        <f>+IF(H50="CUMPLE",1,"NC")</f>
        <v>NC</v>
      </c>
      <c r="AA60" s="24">
        <f>+IF(H54="CUMPLE",1,0)</f>
        <v>0</v>
      </c>
      <c r="AB60" s="36">
        <f t="shared" si="1"/>
        <v>0</v>
      </c>
    </row>
    <row r="61" spans="1:45" ht="54" customHeight="1" thickBot="1" x14ac:dyDescent="0.3">
      <c r="A61" s="470"/>
      <c r="B61" s="494"/>
      <c r="C61" s="495"/>
      <c r="D61" s="496"/>
      <c r="E61" s="466"/>
      <c r="F61" s="467"/>
      <c r="G61" s="467"/>
      <c r="H61" s="467"/>
      <c r="I61" s="467"/>
      <c r="J61" s="467"/>
      <c r="K61" s="467"/>
      <c r="L61" s="467"/>
      <c r="M61" s="467"/>
      <c r="N61" s="467"/>
      <c r="O61" s="467"/>
      <c r="P61" s="467"/>
      <c r="Q61" s="467"/>
      <c r="R61" s="467"/>
      <c r="S61" s="467"/>
      <c r="T61" s="467"/>
      <c r="U61" s="467"/>
      <c r="V61" s="468"/>
      <c r="Z61" s="35" t="str">
        <f>+IF(K50="CUMPLE",1,"NC")</f>
        <v>NC</v>
      </c>
      <c r="AA61" s="24">
        <f>+IF(K54="CUMPLE",1,0)</f>
        <v>0</v>
      </c>
      <c r="AB61" s="36">
        <f t="shared" si="1"/>
        <v>0</v>
      </c>
      <c r="AD61" s="497" t="s">
        <v>94</v>
      </c>
      <c r="AE61" s="498"/>
      <c r="AF61" s="498"/>
      <c r="AG61" s="498"/>
      <c r="AH61" s="498"/>
      <c r="AI61" s="498"/>
      <c r="AJ61" s="498"/>
      <c r="AK61" s="498"/>
      <c r="AL61" s="498"/>
      <c r="AM61" s="498"/>
      <c r="AN61" s="498"/>
      <c r="AO61" s="498"/>
      <c r="AP61" s="498"/>
      <c r="AQ61" s="498"/>
      <c r="AR61" s="498"/>
      <c r="AS61" s="499"/>
    </row>
    <row r="62" spans="1:45" x14ac:dyDescent="0.25">
      <c r="A62" s="490"/>
      <c r="B62" s="500" t="s">
        <v>95</v>
      </c>
      <c r="C62" s="501"/>
      <c r="D62" s="502"/>
      <c r="E62" s="506" t="s">
        <v>5</v>
      </c>
      <c r="F62" s="507"/>
      <c r="G62" s="507"/>
      <c r="H62" s="507"/>
      <c r="I62" s="507"/>
      <c r="J62" s="507"/>
      <c r="K62" s="507"/>
      <c r="L62" s="507"/>
      <c r="M62" s="507"/>
      <c r="N62" s="507"/>
      <c r="O62" s="507"/>
      <c r="P62" s="507"/>
      <c r="Q62" s="507"/>
      <c r="R62" s="507"/>
      <c r="S62" s="507"/>
      <c r="T62" s="507"/>
      <c r="U62" s="507"/>
      <c r="V62" s="508"/>
      <c r="Z62" s="35" t="str">
        <f>+IF(N50="CUMPLE",1,"NC")</f>
        <v>NC</v>
      </c>
      <c r="AA62" s="24">
        <f>+IF(N54="CUMPLE",1,0)</f>
        <v>0</v>
      </c>
      <c r="AB62" s="36">
        <f t="shared" si="1"/>
        <v>0</v>
      </c>
      <c r="AD62" s="512"/>
      <c r="AE62" s="513"/>
      <c r="AF62" s="513"/>
      <c r="AG62" s="513"/>
      <c r="AH62" s="513"/>
      <c r="AI62" s="513"/>
      <c r="AJ62" s="513"/>
      <c r="AK62" s="513"/>
      <c r="AL62" s="513"/>
      <c r="AM62" s="513"/>
      <c r="AN62" s="513"/>
      <c r="AO62" s="513"/>
      <c r="AP62" s="513"/>
      <c r="AQ62" s="513"/>
      <c r="AR62" s="513"/>
      <c r="AS62" s="514"/>
    </row>
    <row r="63" spans="1:45" ht="57" customHeight="1" thickBot="1" x14ac:dyDescent="0.3">
      <c r="A63" s="471"/>
      <c r="B63" s="503"/>
      <c r="C63" s="504"/>
      <c r="D63" s="505"/>
      <c r="E63" s="509"/>
      <c r="F63" s="510"/>
      <c r="G63" s="510"/>
      <c r="H63" s="510"/>
      <c r="I63" s="510"/>
      <c r="J63" s="510"/>
      <c r="K63" s="510"/>
      <c r="L63" s="510"/>
      <c r="M63" s="510"/>
      <c r="N63" s="510"/>
      <c r="O63" s="510"/>
      <c r="P63" s="510"/>
      <c r="Q63" s="510"/>
      <c r="R63" s="510"/>
      <c r="S63" s="510"/>
      <c r="T63" s="510"/>
      <c r="U63" s="510"/>
      <c r="V63" s="511"/>
      <c r="Z63" s="35" t="str">
        <f>+IF(Q50="CUMPLE",1,"NC")</f>
        <v>NC</v>
      </c>
      <c r="AA63" s="24">
        <f>+IF(Q54="CUMPLE",1,0)</f>
        <v>0</v>
      </c>
      <c r="AB63" s="36">
        <f t="shared" si="1"/>
        <v>0</v>
      </c>
      <c r="AD63" s="35" t="s">
        <v>96</v>
      </c>
      <c r="AE63" s="482" t="str">
        <f>+IF(AA83&gt;$E$65,"CUMPLE"," NO CUMPLE ")</f>
        <v xml:space="preserve"> NO CUMPLE </v>
      </c>
      <c r="AF63" s="482"/>
      <c r="AG63" s="482"/>
      <c r="AH63" s="482" t="str">
        <f>+IF(AC83&gt;$E$65,"CUMPLE"," NO CUMPLE ")</f>
        <v xml:space="preserve"> NO CUMPLE </v>
      </c>
      <c r="AI63" s="482"/>
      <c r="AJ63" s="482"/>
      <c r="AK63" s="482" t="str">
        <f>+IF(AE83&gt;$E$65,"CUMPLE"," NO CUMPLE ")</f>
        <v xml:space="preserve"> NO CUMPLE </v>
      </c>
      <c r="AL63" s="482"/>
      <c r="AM63" s="482"/>
      <c r="AN63" s="482" t="str">
        <f>+IF(AG83&gt;$E$65,"CUMPLE"," NO CUMPLE ")</f>
        <v xml:space="preserve"> NO CUMPLE </v>
      </c>
      <c r="AO63" s="482"/>
      <c r="AP63" s="482"/>
      <c r="AQ63" s="482" t="str">
        <f>+IF(AI83&gt;$E$65,"CUMPLE"," NO CUMPLE ")</f>
        <v xml:space="preserve"> NO CUMPLE </v>
      </c>
      <c r="AR63" s="482"/>
      <c r="AS63" s="483"/>
    </row>
    <row r="64" spans="1:45" ht="23.45" customHeight="1" thickBot="1" x14ac:dyDescent="0.3">
      <c r="A64" s="484"/>
      <c r="B64" s="485"/>
      <c r="C64" s="485"/>
      <c r="D64" s="486"/>
      <c r="E64" s="487"/>
      <c r="F64" s="488"/>
      <c r="G64" s="488"/>
      <c r="H64" s="488"/>
      <c r="I64" s="488"/>
      <c r="J64" s="488"/>
      <c r="K64" s="488"/>
      <c r="L64" s="488"/>
      <c r="M64" s="488"/>
      <c r="N64" s="488"/>
      <c r="O64" s="488"/>
      <c r="P64" s="488"/>
      <c r="Q64" s="488"/>
      <c r="R64" s="488"/>
      <c r="S64" s="488"/>
      <c r="T64" s="488"/>
      <c r="U64" s="488"/>
      <c r="V64" s="489"/>
      <c r="Z64" s="37" t="str">
        <f>+IF(T50="CUMPLE",1,"NC")</f>
        <v>NC</v>
      </c>
      <c r="AA64" s="38">
        <f>+IF(T54="CUMPLE",1,0)</f>
        <v>0</v>
      </c>
      <c r="AB64" s="39">
        <f t="shared" si="1"/>
        <v>0</v>
      </c>
      <c r="AD64" s="35" t="s">
        <v>97</v>
      </c>
      <c r="AE64" s="482" t="str">
        <f>+IF(L73=$P$91,"CUMPLE","")</f>
        <v>CUMPLE</v>
      </c>
      <c r="AF64" s="482"/>
      <c r="AG64" s="482"/>
      <c r="AH64" s="482" t="str">
        <f>+IF(L75=$P$91,"CUMPLE","")</f>
        <v>CUMPLE</v>
      </c>
      <c r="AI64" s="482"/>
      <c r="AJ64" s="482"/>
      <c r="AK64" s="482" t="str">
        <f>+IF(L77=$P$91,"CUMPLE","")</f>
        <v>CUMPLE</v>
      </c>
      <c r="AL64" s="482"/>
      <c r="AM64" s="482"/>
      <c r="AN64" s="482" t="str">
        <f>+IF(L79=$P$91,"CUMPLE","")</f>
        <v>CUMPLE</v>
      </c>
      <c r="AO64" s="482"/>
      <c r="AP64" s="482"/>
      <c r="AQ64" s="482" t="str">
        <f>+IF(L81=$P$91,"CUMPLE","")</f>
        <v>CUMPLE</v>
      </c>
      <c r="AR64" s="482"/>
      <c r="AS64" s="483"/>
    </row>
    <row r="65" spans="1:45" ht="20.45" customHeight="1" thickBot="1" x14ac:dyDescent="0.3">
      <c r="A65" s="469" t="s">
        <v>98</v>
      </c>
      <c r="B65" s="472" t="s">
        <v>99</v>
      </c>
      <c r="C65" s="472"/>
      <c r="D65" s="472"/>
      <c r="E65" s="477">
        <f>40%*$F$75</f>
        <v>0</v>
      </c>
      <c r="F65" s="477"/>
      <c r="G65" s="477"/>
      <c r="H65" s="477"/>
      <c r="I65" s="477"/>
      <c r="J65" s="477"/>
      <c r="K65" s="477"/>
      <c r="L65" s="477"/>
      <c r="M65" s="478"/>
      <c r="N65" s="479" t="s">
        <v>100</v>
      </c>
      <c r="O65" s="480"/>
      <c r="P65" s="480"/>
      <c r="Q65" s="480"/>
      <c r="R65" s="480"/>
      <c r="S65" s="480"/>
      <c r="T65" s="480"/>
      <c r="U65" s="480"/>
      <c r="V65" s="481"/>
      <c r="AD65" s="37" t="s">
        <v>90</v>
      </c>
      <c r="AE65" s="462">
        <f>+IF(AE63=AE64,1,0)</f>
        <v>0</v>
      </c>
      <c r="AF65" s="462"/>
      <c r="AG65" s="462"/>
      <c r="AH65" s="462">
        <f>+IF(AH63=AH64,1,0)</f>
        <v>0</v>
      </c>
      <c r="AI65" s="462"/>
      <c r="AJ65" s="462"/>
      <c r="AK65" s="462">
        <f>+IF(AK63=AK64,1,0)</f>
        <v>0</v>
      </c>
      <c r="AL65" s="462"/>
      <c r="AM65" s="462"/>
      <c r="AN65" s="462">
        <f>+IF(AN63=AN64,1,0)</f>
        <v>0</v>
      </c>
      <c r="AO65" s="462"/>
      <c r="AP65" s="462"/>
      <c r="AQ65" s="462">
        <f>+IF(AQ63=AQ64,1,0)</f>
        <v>0</v>
      </c>
      <c r="AR65" s="462"/>
      <c r="AS65" s="462"/>
    </row>
    <row r="66" spans="1:45" ht="20.45" customHeight="1" thickBot="1" x14ac:dyDescent="0.4">
      <c r="A66" s="470"/>
      <c r="B66" s="473"/>
      <c r="C66" s="473"/>
      <c r="D66" s="474"/>
      <c r="E66" s="463" t="str">
        <f>+IF((AE65+AH65+AK65+AN65+AQ65=1),"CUMPLE","NO CUMPLE")</f>
        <v>NO CUMPLE</v>
      </c>
      <c r="F66" s="464"/>
      <c r="G66" s="464"/>
      <c r="H66" s="464"/>
      <c r="I66" s="464"/>
      <c r="J66" s="464"/>
      <c r="K66" s="464"/>
      <c r="L66" s="464"/>
      <c r="M66" s="464"/>
      <c r="N66" s="464"/>
      <c r="O66" s="464"/>
      <c r="P66" s="464"/>
      <c r="Q66" s="464"/>
      <c r="R66" s="464"/>
      <c r="S66" s="464"/>
      <c r="T66" s="464"/>
      <c r="U66" s="464"/>
      <c r="V66" s="465"/>
      <c r="Z66" s="23">
        <f>+IF(E71="CUMPLE",1,0)</f>
        <v>0</v>
      </c>
      <c r="AA66" s="23"/>
      <c r="AD66" s="40"/>
      <c r="AE66" s="40"/>
      <c r="AF66" s="40"/>
      <c r="AG66" s="40"/>
      <c r="AH66" s="40"/>
      <c r="AI66" s="40"/>
      <c r="AJ66" s="40"/>
      <c r="AK66" s="40"/>
      <c r="AL66" s="40"/>
      <c r="AM66" s="40"/>
      <c r="AN66" s="40"/>
      <c r="AO66" s="40"/>
      <c r="AP66" s="40"/>
      <c r="AQ66" s="40"/>
      <c r="AR66" s="40"/>
    </row>
    <row r="67" spans="1:45" ht="37.700000000000003" customHeight="1" thickBot="1" x14ac:dyDescent="0.3">
      <c r="A67" s="471"/>
      <c r="B67" s="475"/>
      <c r="C67" s="475"/>
      <c r="D67" s="476"/>
      <c r="E67" s="466"/>
      <c r="F67" s="467"/>
      <c r="G67" s="467"/>
      <c r="H67" s="467"/>
      <c r="I67" s="467"/>
      <c r="J67" s="467"/>
      <c r="K67" s="467"/>
      <c r="L67" s="467"/>
      <c r="M67" s="467"/>
      <c r="N67" s="467"/>
      <c r="O67" s="467"/>
      <c r="P67" s="467"/>
      <c r="Q67" s="467"/>
      <c r="R67" s="467"/>
      <c r="S67" s="467"/>
      <c r="T67" s="467"/>
      <c r="U67" s="467"/>
      <c r="V67" s="468"/>
      <c r="Z67" s="32" t="s">
        <v>88</v>
      </c>
      <c r="AA67" s="33" t="s">
        <v>101</v>
      </c>
      <c r="AB67" s="34" t="s">
        <v>102</v>
      </c>
      <c r="AD67" s="40"/>
      <c r="AE67" s="441" t="s">
        <v>90</v>
      </c>
      <c r="AF67" s="442"/>
      <c r="AG67" s="443"/>
      <c r="AH67" s="40"/>
      <c r="AI67" s="40"/>
      <c r="AJ67" s="40"/>
      <c r="AK67" s="40"/>
      <c r="AL67" s="40"/>
      <c r="AM67" s="40"/>
      <c r="AN67" s="40"/>
      <c r="AO67" s="40"/>
      <c r="AP67" s="40"/>
      <c r="AQ67" s="40"/>
      <c r="AR67" s="40"/>
    </row>
    <row r="68" spans="1:45" ht="23.45" customHeight="1" thickBot="1" x14ac:dyDescent="0.3">
      <c r="B68" s="41"/>
      <c r="C68" s="41"/>
      <c r="D68" s="41"/>
      <c r="Z68" s="35" t="str">
        <f>+IF(E50="CUMPLE",1,"NC")</f>
        <v>NC</v>
      </c>
      <c r="AA68" s="24">
        <f>+IF(E57="CUMPLE",1,0)</f>
        <v>0</v>
      </c>
      <c r="AB68" s="36">
        <f t="shared" ref="AB68:AB73" si="2">+IF(Z68=AA68,1,0)</f>
        <v>0</v>
      </c>
      <c r="AE68" s="441">
        <f>+IF(F90="CUMPLE",1,0)</f>
        <v>0</v>
      </c>
      <c r="AF68" s="442"/>
      <c r="AG68" s="443"/>
    </row>
    <row r="69" spans="1:45" s="23" customFormat="1" ht="21.75" thickBot="1" x14ac:dyDescent="0.4">
      <c r="A69" s="453" t="s">
        <v>103</v>
      </c>
      <c r="B69" s="454"/>
      <c r="C69" s="454"/>
      <c r="D69" s="454"/>
      <c r="E69" s="454"/>
      <c r="F69" s="454"/>
      <c r="G69" s="454"/>
      <c r="H69" s="454" t="s">
        <v>104</v>
      </c>
      <c r="I69" s="454"/>
      <c r="J69" s="454"/>
      <c r="K69" s="454"/>
      <c r="L69" s="454"/>
      <c r="M69" s="454"/>
      <c r="N69" s="454"/>
      <c r="O69" s="454"/>
      <c r="P69" s="454"/>
      <c r="Q69" s="454"/>
      <c r="R69" s="454"/>
      <c r="S69" s="454"/>
      <c r="T69" s="454"/>
      <c r="U69" s="454"/>
      <c r="V69" s="455"/>
      <c r="Z69" s="35" t="str">
        <f>+IF(H50="CUMPLE",1,"NC")</f>
        <v>NC</v>
      </c>
      <c r="AA69" s="24">
        <f>+IF(H57="CUMPLE",1,0)</f>
        <v>0</v>
      </c>
      <c r="AB69" s="36">
        <f t="shared" si="2"/>
        <v>0</v>
      </c>
      <c r="AE69" s="441">
        <f>+IF(F91="CUMPLE",1,0)</f>
        <v>0</v>
      </c>
      <c r="AF69" s="442"/>
      <c r="AG69" s="443"/>
    </row>
    <row r="70" spans="1:45" ht="16.5" thickBot="1" x14ac:dyDescent="0.3">
      <c r="Z70" s="35" t="str">
        <f>+IF(K50="CUMPLE",1,"NC")</f>
        <v>NC</v>
      </c>
      <c r="AA70" s="24">
        <f>+IF(K57="CUMPLE",1,0)</f>
        <v>0</v>
      </c>
      <c r="AB70" s="36">
        <f t="shared" si="2"/>
        <v>0</v>
      </c>
      <c r="AE70" s="441">
        <f>+IF(F92="CUMPLE",1,0)</f>
        <v>0</v>
      </c>
      <c r="AF70" s="442"/>
      <c r="AG70" s="443"/>
    </row>
    <row r="71" spans="1:45" ht="28.5" customHeight="1" thickBot="1" x14ac:dyDescent="0.3">
      <c r="B71" s="378" t="s">
        <v>105</v>
      </c>
      <c r="C71" s="379"/>
      <c r="D71" s="379"/>
      <c r="E71" s="380"/>
      <c r="F71" s="456">
        <f>+AE58</f>
        <v>0</v>
      </c>
      <c r="G71" s="456"/>
      <c r="H71" s="456"/>
      <c r="I71" s="457"/>
      <c r="L71" s="410" t="s">
        <v>106</v>
      </c>
      <c r="M71" s="360"/>
      <c r="N71" s="360"/>
      <c r="O71" s="360"/>
      <c r="P71" s="360"/>
      <c r="Q71" s="360"/>
      <c r="R71" s="360"/>
      <c r="S71" s="360"/>
      <c r="T71" s="360"/>
      <c r="U71" s="360"/>
      <c r="V71" s="361"/>
      <c r="Z71" s="35" t="str">
        <f>+IF(N50="CUMPLE",1,"NC")</f>
        <v>NC</v>
      </c>
      <c r="AA71" s="24">
        <f>+IF(N57="CUMPLE",1,0)</f>
        <v>0</v>
      </c>
      <c r="AB71" s="36">
        <f t="shared" si="2"/>
        <v>0</v>
      </c>
      <c r="AE71" s="441">
        <f>+IF(E60="CUMPLE",1,0)</f>
        <v>0</v>
      </c>
      <c r="AF71" s="442"/>
      <c r="AG71" s="443"/>
    </row>
    <row r="72" spans="1:45" ht="21.75" customHeight="1" thickBot="1" x14ac:dyDescent="0.3">
      <c r="B72" s="381"/>
      <c r="C72" s="382"/>
      <c r="D72" s="382"/>
      <c r="E72" s="383"/>
      <c r="F72" s="458"/>
      <c r="G72" s="458"/>
      <c r="H72" s="458"/>
      <c r="I72" s="459"/>
      <c r="L72" s="410" t="s">
        <v>26</v>
      </c>
      <c r="M72" s="360"/>
      <c r="N72" s="360"/>
      <c r="O72" s="360"/>
      <c r="P72" s="360"/>
      <c r="Q72" s="360"/>
      <c r="R72" s="460" t="s">
        <v>69</v>
      </c>
      <c r="S72" s="460"/>
      <c r="T72" s="460"/>
      <c r="U72" s="460" t="s">
        <v>107</v>
      </c>
      <c r="V72" s="461"/>
      <c r="Z72" s="35" t="str">
        <f>+IF(Q50="CUMPLE",1,"NC")</f>
        <v>NC</v>
      </c>
      <c r="AA72" s="24">
        <f>+IF(Q57="CUMPLE",1,0)</f>
        <v>0</v>
      </c>
      <c r="AB72" s="36">
        <f t="shared" si="2"/>
        <v>0</v>
      </c>
      <c r="AE72" s="441">
        <f>+IF(E62="CUMPLE",1,0)</f>
        <v>0</v>
      </c>
      <c r="AF72" s="442"/>
      <c r="AG72" s="443"/>
    </row>
    <row r="73" spans="1:45" ht="12.75" customHeight="1" thickBot="1" x14ac:dyDescent="0.3">
      <c r="F73" s="42"/>
      <c r="G73" s="42"/>
      <c r="H73" s="42"/>
      <c r="I73" s="42"/>
      <c r="L73" s="444">
        <f>+A19</f>
        <v>0</v>
      </c>
      <c r="M73" s="445"/>
      <c r="N73" s="445"/>
      <c r="O73" s="445"/>
      <c r="P73" s="445"/>
      <c r="Q73" s="445"/>
      <c r="R73" s="446">
        <f>+AA83</f>
        <v>0</v>
      </c>
      <c r="S73" s="445"/>
      <c r="T73" s="445"/>
      <c r="U73" s="425">
        <f>+IFERROR(R73/$F$75,0)</f>
        <v>0</v>
      </c>
      <c r="V73" s="426"/>
      <c r="Z73" s="37" t="str">
        <f>+IF(T50="CUMPLE",1,"NC")</f>
        <v>NC</v>
      </c>
      <c r="AA73" s="38">
        <f>+IF(T57="CUMPLE",1,0)</f>
        <v>0</v>
      </c>
      <c r="AB73" s="39">
        <f t="shared" si="2"/>
        <v>0</v>
      </c>
      <c r="AE73" s="441"/>
      <c r="AF73" s="442"/>
      <c r="AG73" s="443"/>
    </row>
    <row r="74" spans="1:45" ht="23.45" customHeight="1" x14ac:dyDescent="0.25">
      <c r="B74" s="447" t="s">
        <v>108</v>
      </c>
      <c r="C74" s="448"/>
      <c r="D74" s="448"/>
      <c r="E74" s="449"/>
      <c r="F74" s="450">
        <f>+VLOOKUP(F71,AA50:AB56,2,FALSE)</f>
        <v>0</v>
      </c>
      <c r="G74" s="451"/>
      <c r="H74" s="451"/>
      <c r="I74" s="452"/>
      <c r="L74" s="420"/>
      <c r="M74" s="421"/>
      <c r="N74" s="421"/>
      <c r="O74" s="421"/>
      <c r="P74" s="421"/>
      <c r="Q74" s="421"/>
      <c r="R74" s="421"/>
      <c r="S74" s="421"/>
      <c r="T74" s="421"/>
      <c r="U74" s="427"/>
      <c r="V74" s="428"/>
    </row>
    <row r="75" spans="1:45" ht="15.75" customHeight="1" x14ac:dyDescent="0.25">
      <c r="B75" s="429" t="s">
        <v>109</v>
      </c>
      <c r="C75" s="430"/>
      <c r="D75" s="430"/>
      <c r="E75" s="431"/>
      <c r="F75" s="435">
        <f>+(F74*Q11)</f>
        <v>0</v>
      </c>
      <c r="G75" s="436"/>
      <c r="H75" s="436"/>
      <c r="I75" s="437"/>
      <c r="L75" s="420">
        <f>+A20</f>
        <v>0</v>
      </c>
      <c r="M75" s="421"/>
      <c r="N75" s="421"/>
      <c r="O75" s="421"/>
      <c r="P75" s="421"/>
      <c r="Q75" s="421"/>
      <c r="R75" s="424">
        <f>+AC83</f>
        <v>0</v>
      </c>
      <c r="S75" s="421"/>
      <c r="T75" s="421"/>
      <c r="U75" s="425">
        <f>+IFERROR(R75/$F$75,0)</f>
        <v>0</v>
      </c>
      <c r="V75" s="426"/>
      <c r="Z75" t="s">
        <v>106</v>
      </c>
    </row>
    <row r="76" spans="1:45" ht="16.5" customHeight="1" thickBot="1" x14ac:dyDescent="0.3">
      <c r="B76" s="432"/>
      <c r="C76" s="433"/>
      <c r="D76" s="433"/>
      <c r="E76" s="434"/>
      <c r="F76" s="438"/>
      <c r="G76" s="439"/>
      <c r="H76" s="439"/>
      <c r="I76" s="440"/>
      <c r="L76" s="420"/>
      <c r="M76" s="421"/>
      <c r="N76" s="421"/>
      <c r="O76" s="421"/>
      <c r="P76" s="421"/>
      <c r="Q76" s="421"/>
      <c r="R76" s="421"/>
      <c r="S76" s="421"/>
      <c r="T76" s="421"/>
      <c r="U76" s="427"/>
      <c r="V76" s="428"/>
      <c r="AA76" s="411" t="s">
        <v>110</v>
      </c>
      <c r="AB76" s="411"/>
      <c r="AC76" s="411" t="s">
        <v>111</v>
      </c>
      <c r="AD76" s="411"/>
      <c r="AE76" s="411" t="s">
        <v>112</v>
      </c>
      <c r="AF76" s="411"/>
      <c r="AG76" s="411" t="s">
        <v>113</v>
      </c>
      <c r="AH76" s="411"/>
      <c r="AI76" s="411" t="s">
        <v>114</v>
      </c>
      <c r="AJ76" s="411"/>
    </row>
    <row r="77" spans="1:45" ht="19.5" customHeight="1" x14ac:dyDescent="0.25">
      <c r="E77" s="26"/>
      <c r="F77" s="26"/>
      <c r="G77" s="26"/>
      <c r="H77" s="26"/>
      <c r="I77" s="26"/>
      <c r="L77" s="420">
        <f>+A21</f>
        <v>0</v>
      </c>
      <c r="M77" s="421"/>
      <c r="N77" s="421"/>
      <c r="O77" s="421"/>
      <c r="P77" s="421"/>
      <c r="Q77" s="421"/>
      <c r="R77" s="424">
        <f>+AE83</f>
        <v>0</v>
      </c>
      <c r="S77" s="421"/>
      <c r="T77" s="421"/>
      <c r="U77" s="425">
        <f>+IFERROR(R77/$F$75,0)</f>
        <v>0</v>
      </c>
      <c r="V77" s="426"/>
      <c r="Z77" s="24">
        <v>1</v>
      </c>
      <c r="AA77" s="419">
        <f>+IF($A$19=E27,E53,"")</f>
        <v>0</v>
      </c>
      <c r="AB77" s="419"/>
      <c r="AC77" s="419">
        <f>+IF($A$20=E27,E53,"")</f>
        <v>0</v>
      </c>
      <c r="AD77" s="419"/>
      <c r="AE77" s="419">
        <f>+IF($A$21=E27,E53,"")</f>
        <v>0</v>
      </c>
      <c r="AF77" s="419"/>
      <c r="AG77" s="419">
        <f>+IF($A$22=E27,E53,"")</f>
        <v>0</v>
      </c>
      <c r="AH77" s="419"/>
      <c r="AI77" s="419">
        <f>+IF($A$23=E27,E53,"")</f>
        <v>0</v>
      </c>
      <c r="AJ77" s="419"/>
    </row>
    <row r="78" spans="1:45" ht="15.75" customHeight="1" x14ac:dyDescent="0.25">
      <c r="E78" s="26"/>
      <c r="F78" s="26"/>
      <c r="G78" s="26"/>
      <c r="H78" s="26"/>
      <c r="I78" s="26"/>
      <c r="L78" s="420"/>
      <c r="M78" s="421"/>
      <c r="N78" s="421"/>
      <c r="O78" s="421"/>
      <c r="P78" s="421"/>
      <c r="Q78" s="421"/>
      <c r="R78" s="421"/>
      <c r="S78" s="421"/>
      <c r="T78" s="421"/>
      <c r="U78" s="427"/>
      <c r="V78" s="428"/>
      <c r="Z78" s="24">
        <v>2</v>
      </c>
      <c r="AA78" s="419">
        <f>+IF($A$19=H27,H53,"")</f>
        <v>0</v>
      </c>
      <c r="AB78" s="419"/>
      <c r="AC78" s="419">
        <f>+IF($A$20=H27,H53,"")</f>
        <v>0</v>
      </c>
      <c r="AD78" s="419"/>
      <c r="AE78" s="419">
        <f>+IF($A$21=H27,H53,"")</f>
        <v>0</v>
      </c>
      <c r="AF78" s="419"/>
      <c r="AG78" s="419">
        <f>+IF($A$22=H27,H53,"")</f>
        <v>0</v>
      </c>
      <c r="AH78" s="419"/>
      <c r="AI78" s="419">
        <f>+IF($A$23=H27,H53,"")</f>
        <v>0</v>
      </c>
      <c r="AJ78" s="419"/>
    </row>
    <row r="79" spans="1:45" ht="15.75" customHeight="1" x14ac:dyDescent="0.25">
      <c r="L79" s="420">
        <f>+A22</f>
        <v>0</v>
      </c>
      <c r="M79" s="421"/>
      <c r="N79" s="421"/>
      <c r="O79" s="421"/>
      <c r="P79" s="421"/>
      <c r="Q79" s="421"/>
      <c r="R79" s="424">
        <f>+AG83</f>
        <v>0</v>
      </c>
      <c r="S79" s="421"/>
      <c r="T79" s="421"/>
      <c r="U79" s="425">
        <f>+IFERROR(R79/$F$75,0)</f>
        <v>0</v>
      </c>
      <c r="V79" s="426"/>
      <c r="Z79" s="24">
        <v>3</v>
      </c>
      <c r="AA79" s="419">
        <f>+IF($A$19=K27,K53,"")</f>
        <v>0</v>
      </c>
      <c r="AB79" s="419"/>
      <c r="AC79" s="419">
        <f>+IF($A$20=K27,K53,"")</f>
        <v>0</v>
      </c>
      <c r="AD79" s="419"/>
      <c r="AE79" s="419">
        <f>+IF($A$21=K27,K53,"")</f>
        <v>0</v>
      </c>
      <c r="AF79" s="419"/>
      <c r="AG79" s="419">
        <f>+IF($A$22=K27,K53,"")</f>
        <v>0</v>
      </c>
      <c r="AH79" s="419"/>
      <c r="AI79" s="419">
        <f>+IF($A$23=K27,K53,"")</f>
        <v>0</v>
      </c>
      <c r="AJ79" s="419"/>
    </row>
    <row r="80" spans="1:45" ht="15.75" customHeight="1" x14ac:dyDescent="0.25">
      <c r="L80" s="420"/>
      <c r="M80" s="421"/>
      <c r="N80" s="421"/>
      <c r="O80" s="421"/>
      <c r="P80" s="421"/>
      <c r="Q80" s="421"/>
      <c r="R80" s="421"/>
      <c r="S80" s="421"/>
      <c r="T80" s="421"/>
      <c r="U80" s="427"/>
      <c r="V80" s="428"/>
      <c r="Z80" s="24">
        <v>4</v>
      </c>
      <c r="AA80" s="419">
        <f>+IF($A$19=N27,N53,"")</f>
        <v>0</v>
      </c>
      <c r="AB80" s="419"/>
      <c r="AC80" s="419">
        <f>+IF($A$20=N27,N53,"")</f>
        <v>0</v>
      </c>
      <c r="AD80" s="419"/>
      <c r="AE80" s="419">
        <f>+IF($A$21=N27,N53,"")</f>
        <v>0</v>
      </c>
      <c r="AF80" s="419"/>
      <c r="AG80" s="419">
        <f>+IF($A$22=N27,N53,"")</f>
        <v>0</v>
      </c>
      <c r="AH80" s="419"/>
      <c r="AI80" s="419">
        <f>+IF($A$23=N27,N53,"")</f>
        <v>0</v>
      </c>
      <c r="AJ80" s="419"/>
    </row>
    <row r="81" spans="2:36" ht="15.75" customHeight="1" x14ac:dyDescent="0.25">
      <c r="L81" s="420">
        <f>+A23</f>
        <v>0</v>
      </c>
      <c r="M81" s="421"/>
      <c r="N81" s="421"/>
      <c r="O81" s="421"/>
      <c r="P81" s="421"/>
      <c r="Q81" s="421"/>
      <c r="R81" s="424">
        <f>+AI83</f>
        <v>0</v>
      </c>
      <c r="S81" s="421"/>
      <c r="T81" s="421"/>
      <c r="U81" s="425">
        <f>+IFERROR(R81/$F$75,0)</f>
        <v>0</v>
      </c>
      <c r="V81" s="426"/>
      <c r="Z81" s="24">
        <v>5</v>
      </c>
      <c r="AA81" s="419">
        <f>+IF($A$19=Q27,Q53,"")</f>
        <v>0</v>
      </c>
      <c r="AB81" s="419"/>
      <c r="AC81" s="419">
        <f>+IF($A$20=Q27,Q56,"")</f>
        <v>0</v>
      </c>
      <c r="AD81" s="419"/>
      <c r="AE81" s="419">
        <f>+IF($A$21=Q27,Q53,"")</f>
        <v>0</v>
      </c>
      <c r="AF81" s="419"/>
      <c r="AG81" s="419">
        <f>+IF($A$22=Q27,Q53,"")</f>
        <v>0</v>
      </c>
      <c r="AH81" s="419"/>
      <c r="AI81" s="419">
        <f>+IF($A$23=Q27,Q53,"")</f>
        <v>0</v>
      </c>
      <c r="AJ81" s="419"/>
    </row>
    <row r="82" spans="2:36" ht="15.75" customHeight="1" thickBot="1" x14ac:dyDescent="0.3">
      <c r="L82" s="422"/>
      <c r="M82" s="423"/>
      <c r="N82" s="423"/>
      <c r="O82" s="423"/>
      <c r="P82" s="423"/>
      <c r="Q82" s="423"/>
      <c r="R82" s="423"/>
      <c r="S82" s="423"/>
      <c r="T82" s="423"/>
      <c r="U82" s="427"/>
      <c r="V82" s="428"/>
      <c r="Z82" s="24">
        <v>6</v>
      </c>
      <c r="AA82" s="419">
        <f>+IF($A$19=T27,T53,"")</f>
        <v>0</v>
      </c>
      <c r="AB82" s="419"/>
      <c r="AC82" s="419">
        <f>+IF($A$20=T27,T53,"")</f>
        <v>0</v>
      </c>
      <c r="AD82" s="419"/>
      <c r="AE82" s="419">
        <f>+IF($A$21=T27,T56,"")</f>
        <v>0</v>
      </c>
      <c r="AF82" s="419"/>
      <c r="AG82" s="419">
        <f>+IF($A$22=T27,T53,"")</f>
        <v>0</v>
      </c>
      <c r="AH82" s="419"/>
      <c r="AI82" s="419">
        <f>+IF($A$23=T27,T53,"")</f>
        <v>0</v>
      </c>
      <c r="AJ82" s="419"/>
    </row>
    <row r="83" spans="2:36" ht="16.5" customHeight="1" x14ac:dyDescent="0.25">
      <c r="Y83" s="411" t="s">
        <v>115</v>
      </c>
      <c r="Z83" s="411"/>
      <c r="AA83" s="419">
        <f>+SUM(AA77:AB82)</f>
        <v>0</v>
      </c>
      <c r="AB83" s="419"/>
      <c r="AC83" s="419">
        <f>+SUM(AC77:AD82)</f>
        <v>0</v>
      </c>
      <c r="AD83" s="419"/>
      <c r="AE83" s="419">
        <f>+SUM(AE77:AF82)</f>
        <v>0</v>
      </c>
      <c r="AF83" s="419"/>
      <c r="AG83" s="419">
        <f>+SUM(AG77:AH82)</f>
        <v>0</v>
      </c>
      <c r="AH83" s="419"/>
      <c r="AI83" s="419">
        <f>+SUM(AI77:AJ82)</f>
        <v>0</v>
      </c>
      <c r="AJ83" s="419"/>
    </row>
    <row r="84" spans="2:36" ht="16.5" thickBot="1" x14ac:dyDescent="0.3">
      <c r="Y84" s="411"/>
      <c r="Z84" s="411"/>
      <c r="AA84" s="43"/>
    </row>
    <row r="85" spans="2:36" ht="28.7" customHeight="1" x14ac:dyDescent="0.25">
      <c r="L85" s="412" t="s">
        <v>116</v>
      </c>
      <c r="M85" s="413"/>
      <c r="N85" s="413"/>
      <c r="O85" s="413"/>
      <c r="P85" s="413"/>
      <c r="Q85" s="413"/>
      <c r="R85" s="413"/>
      <c r="S85" s="413"/>
      <c r="T85" s="414"/>
      <c r="U85" s="412" t="s">
        <v>117</v>
      </c>
      <c r="V85" s="415"/>
      <c r="Y85" s="411"/>
      <c r="Z85" s="411"/>
      <c r="AA85" s="24" t="s">
        <v>26</v>
      </c>
      <c r="AB85" s="24" t="s">
        <v>118</v>
      </c>
      <c r="AC85" s="24"/>
    </row>
    <row r="86" spans="2:36" ht="23.45" customHeight="1" thickBot="1" x14ac:dyDescent="0.3">
      <c r="L86" s="416" t="s">
        <v>119</v>
      </c>
      <c r="M86" s="417"/>
      <c r="N86" s="417"/>
      <c r="O86" s="417"/>
      <c r="P86" s="417"/>
      <c r="Q86" s="417"/>
      <c r="R86" s="417"/>
      <c r="S86" s="417"/>
      <c r="T86" s="418"/>
      <c r="U86" s="374">
        <f>+IF(L87="CUMPLE - FORMATO 7B",19,0)</f>
        <v>0</v>
      </c>
      <c r="V86" s="375"/>
      <c r="Y86" s="411"/>
      <c r="Z86" s="411"/>
      <c r="AA86" s="24">
        <f>+L73</f>
        <v>0</v>
      </c>
      <c r="AB86" s="24">
        <f>+IF(U73&gt;=50%,1,0)</f>
        <v>0</v>
      </c>
      <c r="AC86" s="24"/>
    </row>
    <row r="87" spans="2:36" x14ac:dyDescent="0.25">
      <c r="B87" s="378" t="s">
        <v>120</v>
      </c>
      <c r="C87" s="379"/>
      <c r="D87" s="379"/>
      <c r="E87" s="380"/>
      <c r="F87" s="396">
        <f>+IFERROR(SUM(AC94:AC99), " ")</f>
        <v>0</v>
      </c>
      <c r="G87" s="396"/>
      <c r="H87" s="396"/>
      <c r="I87" s="397"/>
      <c r="L87" s="400"/>
      <c r="M87" s="370"/>
      <c r="N87" s="370"/>
      <c r="O87" s="370"/>
      <c r="P87" s="370"/>
      <c r="Q87" s="370"/>
      <c r="R87" s="370"/>
      <c r="S87" s="370"/>
      <c r="T87" s="371"/>
      <c r="U87" s="374"/>
      <c r="V87" s="375"/>
      <c r="AA87" s="24">
        <f>+L75</f>
        <v>0</v>
      </c>
      <c r="AB87" s="24">
        <f>+IF(U75&gt;=50%,1,0)</f>
        <v>0</v>
      </c>
      <c r="AC87" s="24"/>
    </row>
    <row r="88" spans="2:36" ht="16.5" thickBot="1" x14ac:dyDescent="0.3">
      <c r="B88" s="381"/>
      <c r="C88" s="382"/>
      <c r="D88" s="382"/>
      <c r="E88" s="383"/>
      <c r="F88" s="398"/>
      <c r="G88" s="398"/>
      <c r="H88" s="398"/>
      <c r="I88" s="399"/>
      <c r="L88" s="401"/>
      <c r="M88" s="402"/>
      <c r="N88" s="402"/>
      <c r="O88" s="402"/>
      <c r="P88" s="402"/>
      <c r="Q88" s="402"/>
      <c r="R88" s="402"/>
      <c r="S88" s="402"/>
      <c r="T88" s="403"/>
      <c r="U88" s="376"/>
      <c r="V88" s="377"/>
      <c r="AA88" s="24">
        <f>+L77</f>
        <v>0</v>
      </c>
      <c r="AB88" s="24">
        <f>+IF(U77&gt;=50%,1,0)</f>
        <v>0</v>
      </c>
      <c r="AC88" s="24"/>
    </row>
    <row r="89" spans="2:36" ht="16.5" thickBot="1" x14ac:dyDescent="0.3">
      <c r="AA89" s="24">
        <f>+L79</f>
        <v>0</v>
      </c>
      <c r="AB89" s="24">
        <f>+IF(U79&gt;=50%,1,0)</f>
        <v>0</v>
      </c>
      <c r="AC89" s="24"/>
    </row>
    <row r="90" spans="2:36" ht="51.75" customHeight="1" thickBot="1" x14ac:dyDescent="0.3">
      <c r="B90" s="404" t="s">
        <v>121</v>
      </c>
      <c r="C90" s="405"/>
      <c r="D90" s="405"/>
      <c r="E90" s="406"/>
      <c r="F90" s="407" t="str">
        <f>+IF(F87&gt;F75,"CUMPLE","NO CUMPLE")</f>
        <v>NO CUMPLE</v>
      </c>
      <c r="G90" s="408"/>
      <c r="H90" s="408"/>
      <c r="I90" s="409"/>
      <c r="L90" s="410" t="s">
        <v>122</v>
      </c>
      <c r="M90" s="360"/>
      <c r="N90" s="360"/>
      <c r="O90" s="360"/>
      <c r="P90" s="360"/>
      <c r="Q90" s="360"/>
      <c r="R90" s="360"/>
      <c r="S90" s="360"/>
      <c r="T90" s="360"/>
      <c r="U90" s="360" t="s">
        <v>117</v>
      </c>
      <c r="V90" s="361"/>
      <c r="AA90" s="24">
        <f>+L81</f>
        <v>0</v>
      </c>
      <c r="AB90" s="24">
        <f>+IF(U81&gt;=50%,1,0)</f>
        <v>0</v>
      </c>
      <c r="AC90" s="24"/>
    </row>
    <row r="91" spans="2:36" ht="62.45" customHeight="1" thickBot="1" x14ac:dyDescent="0.3">
      <c r="B91" s="362" t="s">
        <v>123</v>
      </c>
      <c r="C91" s="363"/>
      <c r="D91" s="363"/>
      <c r="E91" s="364"/>
      <c r="F91" s="365" t="str">
        <f>+IF(SUM(AB59:AB64)&gt;=1,"CUMPLE","NO CUMPLE")</f>
        <v>NO CUMPLE</v>
      </c>
      <c r="G91" s="366"/>
      <c r="H91" s="366"/>
      <c r="I91" s="367"/>
      <c r="L91" s="368" t="s">
        <v>124</v>
      </c>
      <c r="M91" s="369"/>
      <c r="N91" s="369"/>
      <c r="O91" s="369"/>
      <c r="P91" s="370"/>
      <c r="Q91" s="370"/>
      <c r="R91" s="370"/>
      <c r="S91" s="370"/>
      <c r="T91" s="371"/>
      <c r="U91" s="372">
        <f>+IF(L92="CUMPLE ",1,0)</f>
        <v>0</v>
      </c>
      <c r="V91" s="373"/>
    </row>
    <row r="92" spans="2:36" ht="15.75" customHeight="1" thickBot="1" x14ac:dyDescent="0.3">
      <c r="B92" s="378" t="s">
        <v>125</v>
      </c>
      <c r="C92" s="379"/>
      <c r="D92" s="379"/>
      <c r="E92" s="380"/>
      <c r="F92" s="384" t="str">
        <f>+IF(SUM(AB68:AB73)&gt;=1,"CUMPLE","NO CUMPLE")</f>
        <v>NO CUMPLE</v>
      </c>
      <c r="G92" s="385"/>
      <c r="H92" s="385"/>
      <c r="I92" s="386"/>
      <c r="L92" s="390" t="str">
        <f>+E66</f>
        <v>NO CUMPLE</v>
      </c>
      <c r="M92" s="391"/>
      <c r="N92" s="391"/>
      <c r="O92" s="391"/>
      <c r="P92" s="391"/>
      <c r="Q92" s="391"/>
      <c r="R92" s="391"/>
      <c r="S92" s="391"/>
      <c r="T92" s="392"/>
      <c r="U92" s="374"/>
      <c r="V92" s="375"/>
    </row>
    <row r="93" spans="2:36" ht="19.7" customHeight="1" thickBot="1" x14ac:dyDescent="0.3">
      <c r="B93" s="381"/>
      <c r="C93" s="382"/>
      <c r="D93" s="382"/>
      <c r="E93" s="383"/>
      <c r="F93" s="387"/>
      <c r="G93" s="388"/>
      <c r="H93" s="388"/>
      <c r="I93" s="389"/>
      <c r="L93" s="393"/>
      <c r="M93" s="394"/>
      <c r="N93" s="394"/>
      <c r="O93" s="394"/>
      <c r="P93" s="394"/>
      <c r="Q93" s="394"/>
      <c r="R93" s="394"/>
      <c r="S93" s="394"/>
      <c r="T93" s="395"/>
      <c r="U93" s="376"/>
      <c r="V93" s="377"/>
      <c r="AA93" s="32" t="s">
        <v>88</v>
      </c>
      <c r="AB93" s="33" t="s">
        <v>126</v>
      </c>
      <c r="AC93" s="34" t="s">
        <v>102</v>
      </c>
    </row>
    <row r="94" spans="2:36" ht="16.5" customHeight="1" x14ac:dyDescent="0.25">
      <c r="AA94" s="35" t="str">
        <f>+IF(E50="CUMPLE",1,"NC")</f>
        <v>NC</v>
      </c>
      <c r="AB94" s="44">
        <f>IF(ISNUMBER(E53),E53,"")</f>
        <v>0</v>
      </c>
      <c r="AC94" s="45" t="str">
        <f>+IF(AA94=1,AB94,"")</f>
        <v/>
      </c>
    </row>
    <row r="95" spans="2:36" ht="16.5" thickBot="1" x14ac:dyDescent="0.3">
      <c r="AA95" s="35" t="str">
        <f>+IF(H50="CUMPLE",1,"NC")</f>
        <v>NC</v>
      </c>
      <c r="AB95" s="44">
        <f>IF(ISNUMBER(H53),H53,"")</f>
        <v>0</v>
      </c>
      <c r="AC95" s="45">
        <f>+IF(AA95=AB95,1,0)</f>
        <v>0</v>
      </c>
    </row>
    <row r="96" spans="2:36" ht="53.45" customHeight="1" x14ac:dyDescent="0.25">
      <c r="B96" s="332" t="s">
        <v>127</v>
      </c>
      <c r="C96" s="333"/>
      <c r="D96" s="333"/>
      <c r="E96" s="333"/>
      <c r="F96" s="334" t="str">
        <f>+IF(AE68+AE69+AE70+AE71+AE72=5," PROPUESTA HABIL","PROPUESTA NO HABIL")</f>
        <v>PROPUESTA NO HABIL</v>
      </c>
      <c r="G96" s="335"/>
      <c r="H96" s="335"/>
      <c r="I96" s="336"/>
      <c r="M96" s="340" t="s">
        <v>128</v>
      </c>
      <c r="N96" s="341"/>
      <c r="O96" s="341"/>
      <c r="P96" s="342"/>
      <c r="Q96" s="346">
        <f>+U86+U91</f>
        <v>0</v>
      </c>
      <c r="R96" s="346"/>
      <c r="S96" s="347"/>
      <c r="V96">
        <v>0</v>
      </c>
      <c r="AA96" s="35" t="str">
        <f>+IF(K50="CUMPLE",1,"NC")</f>
        <v>NC</v>
      </c>
      <c r="AB96" s="44">
        <f>IF(ISNUMBER(K53),K53,"")</f>
        <v>0</v>
      </c>
      <c r="AC96" s="45">
        <f>+IF(AA96=AB96,1,0)</f>
        <v>0</v>
      </c>
    </row>
    <row r="97" spans="1:29" ht="43.5" customHeight="1" thickBot="1" x14ac:dyDescent="0.3">
      <c r="B97" s="350">
        <f>+C9</f>
        <v>0</v>
      </c>
      <c r="C97" s="351"/>
      <c r="D97" s="351"/>
      <c r="E97" s="351"/>
      <c r="F97" s="337"/>
      <c r="G97" s="338"/>
      <c r="H97" s="338"/>
      <c r="I97" s="339"/>
      <c r="M97" s="343"/>
      <c r="N97" s="344"/>
      <c r="O97" s="344"/>
      <c r="P97" s="345"/>
      <c r="Q97" s="348"/>
      <c r="R97" s="348"/>
      <c r="S97" s="349"/>
      <c r="AA97" s="35" t="str">
        <f>+IF(N50="CUMPLE",1,"NC")</f>
        <v>NC</v>
      </c>
      <c r="AB97" s="44">
        <f>IF(ISNUMBER(N53),N53,"")</f>
        <v>0</v>
      </c>
      <c r="AC97" s="45">
        <f>+IF(AA97=AB97,1,0)</f>
        <v>0</v>
      </c>
    </row>
    <row r="98" spans="1:29" ht="15.75" customHeight="1" x14ac:dyDescent="0.25">
      <c r="AA98" s="35" t="str">
        <f>+IF(Q50="CUMPLE",1,"NC")</f>
        <v>NC</v>
      </c>
      <c r="AB98" s="44">
        <f>IF(ISNUMBER(Q53),Q53,"")</f>
        <v>0</v>
      </c>
      <c r="AC98" s="45">
        <f>+IF(AA98=AB98,1,0)</f>
        <v>0</v>
      </c>
    </row>
    <row r="99" spans="1:29" ht="15.75" customHeight="1" x14ac:dyDescent="0.25">
      <c r="AA99" s="35" t="str">
        <f>+IF(T50="CUMPLE",1,"NC")</f>
        <v>NC</v>
      </c>
      <c r="AB99" s="44" t="str">
        <f>IF(ISNUMBER(T54),T54,"")</f>
        <v/>
      </c>
      <c r="AC99" s="45">
        <f>+IF(AA99=AB99,1,0)</f>
        <v>0</v>
      </c>
    </row>
    <row r="100" spans="1:29" ht="27" customHeight="1" x14ac:dyDescent="0.25"/>
    <row r="101" spans="1:29" ht="16.5" thickBot="1" x14ac:dyDescent="0.3"/>
    <row r="102" spans="1:29" ht="15.75" customHeight="1" x14ac:dyDescent="0.25">
      <c r="B102" s="352" t="s">
        <v>129</v>
      </c>
      <c r="C102" s="353"/>
      <c r="D102" s="353"/>
      <c r="E102" s="353"/>
      <c r="F102" s="353"/>
      <c r="G102" s="353"/>
      <c r="H102" s="353"/>
      <c r="I102" s="353"/>
      <c r="J102" s="353"/>
      <c r="K102" s="353"/>
      <c r="L102" s="356">
        <f>+C9</f>
        <v>0</v>
      </c>
      <c r="M102" s="356"/>
      <c r="N102" s="356"/>
      <c r="O102" s="356"/>
      <c r="P102" s="356"/>
      <c r="Q102" s="356"/>
      <c r="R102" s="356"/>
      <c r="S102" s="356"/>
      <c r="T102" s="356"/>
      <c r="U102" s="356"/>
      <c r="V102" s="357"/>
    </row>
    <row r="103" spans="1:29" ht="16.5" customHeight="1" thickBot="1" x14ac:dyDescent="0.3">
      <c r="B103" s="354"/>
      <c r="C103" s="355"/>
      <c r="D103" s="355"/>
      <c r="E103" s="355"/>
      <c r="F103" s="355"/>
      <c r="G103" s="355"/>
      <c r="H103" s="355"/>
      <c r="I103" s="355"/>
      <c r="J103" s="355"/>
      <c r="K103" s="355"/>
      <c r="L103" s="358"/>
      <c r="M103" s="358"/>
      <c r="N103" s="358"/>
      <c r="O103" s="358"/>
      <c r="P103" s="358"/>
      <c r="Q103" s="358"/>
      <c r="R103" s="358"/>
      <c r="S103" s="358"/>
      <c r="T103" s="358"/>
      <c r="U103" s="358"/>
      <c r="V103" s="359"/>
    </row>
    <row r="104" spans="1:29" x14ac:dyDescent="0.25">
      <c r="B104" s="326" t="s">
        <v>130</v>
      </c>
      <c r="C104" s="327"/>
      <c r="D104" s="327"/>
      <c r="E104" s="327"/>
      <c r="F104" s="327"/>
      <c r="G104" s="327"/>
      <c r="H104" s="327"/>
      <c r="I104" s="327"/>
      <c r="J104" s="327"/>
      <c r="K104" s="327"/>
      <c r="L104" s="327"/>
      <c r="M104" s="327"/>
      <c r="N104" s="327"/>
      <c r="O104" s="327"/>
      <c r="P104" s="327"/>
      <c r="Q104" s="327"/>
      <c r="R104" s="327"/>
      <c r="S104" s="327"/>
      <c r="T104" s="327"/>
      <c r="U104" s="327"/>
      <c r="V104" s="328"/>
    </row>
    <row r="105" spans="1:29" x14ac:dyDescent="0.25">
      <c r="B105" s="329"/>
      <c r="C105" s="330"/>
      <c r="D105" s="330"/>
      <c r="E105" s="330"/>
      <c r="F105" s="330"/>
      <c r="G105" s="330"/>
      <c r="H105" s="330"/>
      <c r="I105" s="330"/>
      <c r="J105" s="330"/>
      <c r="K105" s="330"/>
      <c r="L105" s="330"/>
      <c r="M105" s="330"/>
      <c r="N105" s="330"/>
      <c r="O105" s="330"/>
      <c r="P105" s="330"/>
      <c r="Q105" s="330"/>
      <c r="R105" s="330"/>
      <c r="S105" s="330"/>
      <c r="T105" s="330"/>
      <c r="U105" s="330"/>
      <c r="V105" s="331"/>
    </row>
    <row r="106" spans="1:29" ht="75.75" customHeight="1" x14ac:dyDescent="0.25">
      <c r="B106" s="314" t="str">
        <f>+E26</f>
        <v xml:space="preserve">CONTRATO 1 </v>
      </c>
      <c r="C106" s="315"/>
      <c r="D106" s="316"/>
      <c r="E106" s="317"/>
      <c r="F106" s="318"/>
      <c r="G106" s="318"/>
      <c r="H106" s="318"/>
      <c r="I106" s="318"/>
      <c r="J106" s="318"/>
      <c r="K106" s="318"/>
      <c r="L106" s="318"/>
      <c r="M106" s="318"/>
      <c r="N106" s="318"/>
      <c r="O106" s="318"/>
      <c r="P106" s="318"/>
      <c r="Q106" s="318"/>
      <c r="R106" s="318"/>
      <c r="S106" s="318"/>
      <c r="T106" s="318"/>
      <c r="U106" s="318"/>
      <c r="V106" s="319"/>
    </row>
    <row r="107" spans="1:29" ht="87" customHeight="1" x14ac:dyDescent="0.25">
      <c r="B107" s="314" t="str">
        <f>+H26</f>
        <v>CONTRATO 2</v>
      </c>
      <c r="C107" s="315"/>
      <c r="D107" s="316"/>
      <c r="E107" s="317"/>
      <c r="F107" s="318"/>
      <c r="G107" s="318"/>
      <c r="H107" s="318"/>
      <c r="I107" s="318"/>
      <c r="J107" s="318"/>
      <c r="K107" s="318"/>
      <c r="L107" s="318"/>
      <c r="M107" s="318"/>
      <c r="N107" s="318"/>
      <c r="O107" s="318"/>
      <c r="P107" s="318"/>
      <c r="Q107" s="318"/>
      <c r="R107" s="318"/>
      <c r="S107" s="318"/>
      <c r="T107" s="318"/>
      <c r="U107" s="318"/>
      <c r="V107" s="319"/>
    </row>
    <row r="108" spans="1:29" ht="84" customHeight="1" x14ac:dyDescent="0.25">
      <c r="B108" s="314" t="str">
        <f>+K26</f>
        <v>CONTRATO 3</v>
      </c>
      <c r="C108" s="315"/>
      <c r="D108" s="316"/>
      <c r="E108" s="317"/>
      <c r="F108" s="318"/>
      <c r="G108" s="318"/>
      <c r="H108" s="318"/>
      <c r="I108" s="318"/>
      <c r="J108" s="318"/>
      <c r="K108" s="318"/>
      <c r="L108" s="318"/>
      <c r="M108" s="318"/>
      <c r="N108" s="318"/>
      <c r="O108" s="318"/>
      <c r="P108" s="318"/>
      <c r="Q108" s="318"/>
      <c r="R108" s="318"/>
      <c r="S108" s="318"/>
      <c r="T108" s="318"/>
      <c r="U108" s="318"/>
      <c r="V108" s="319"/>
    </row>
    <row r="109" spans="1:29" ht="91.7" customHeight="1" x14ac:dyDescent="0.25">
      <c r="B109" s="314" t="str">
        <f>+N26</f>
        <v>CONTRATO 4</v>
      </c>
      <c r="C109" s="315"/>
      <c r="D109" s="316"/>
      <c r="E109" s="317"/>
      <c r="F109" s="318"/>
      <c r="G109" s="318"/>
      <c r="H109" s="318"/>
      <c r="I109" s="318"/>
      <c r="J109" s="318"/>
      <c r="K109" s="318"/>
      <c r="L109" s="318"/>
      <c r="M109" s="318"/>
      <c r="N109" s="318"/>
      <c r="O109" s="318"/>
      <c r="P109" s="318"/>
      <c r="Q109" s="318"/>
      <c r="R109" s="318"/>
      <c r="S109" s="318"/>
      <c r="T109" s="318"/>
      <c r="U109" s="318"/>
      <c r="V109" s="319"/>
    </row>
    <row r="110" spans="1:29" ht="74.45" customHeight="1" x14ac:dyDescent="0.25">
      <c r="B110" s="314" t="str">
        <f>+Q26</f>
        <v>CONTRATO 5</v>
      </c>
      <c r="C110" s="315"/>
      <c r="D110" s="316"/>
      <c r="E110" s="317"/>
      <c r="F110" s="318"/>
      <c r="G110" s="318"/>
      <c r="H110" s="318"/>
      <c r="I110" s="318"/>
      <c r="J110" s="318"/>
      <c r="K110" s="318"/>
      <c r="L110" s="318"/>
      <c r="M110" s="318"/>
      <c r="N110" s="318"/>
      <c r="O110" s="318"/>
      <c r="P110" s="318"/>
      <c r="Q110" s="318"/>
      <c r="R110" s="318"/>
      <c r="S110" s="318"/>
      <c r="T110" s="318"/>
      <c r="U110" s="318"/>
      <c r="V110" s="319"/>
    </row>
    <row r="111" spans="1:29" ht="85.7" customHeight="1" thickBot="1" x14ac:dyDescent="0.3">
      <c r="B111" s="320" t="str">
        <f>+T26</f>
        <v xml:space="preserve">CONTRATO 6 </v>
      </c>
      <c r="C111" s="321"/>
      <c r="D111" s="322"/>
      <c r="E111" s="323"/>
      <c r="F111" s="324"/>
      <c r="G111" s="324"/>
      <c r="H111" s="324"/>
      <c r="I111" s="324"/>
      <c r="J111" s="324"/>
      <c r="K111" s="324"/>
      <c r="L111" s="324"/>
      <c r="M111" s="324"/>
      <c r="N111" s="324"/>
      <c r="O111" s="324"/>
      <c r="P111" s="324"/>
      <c r="Q111" s="324"/>
      <c r="R111" s="324"/>
      <c r="S111" s="324"/>
      <c r="T111" s="324"/>
      <c r="U111" s="324"/>
      <c r="V111" s="325"/>
    </row>
    <row r="112" spans="1:29" x14ac:dyDescent="0.25">
      <c r="A112" s="11"/>
      <c r="B112" s="11"/>
      <c r="C112" s="11"/>
      <c r="D112" s="11"/>
      <c r="E112" s="11"/>
      <c r="F112" s="11"/>
      <c r="G112" s="11"/>
      <c r="H112" s="11"/>
      <c r="I112" s="11"/>
      <c r="J112" s="11"/>
      <c r="K112" s="11"/>
      <c r="L112" s="11"/>
      <c r="M112" s="11"/>
      <c r="N112" s="11"/>
      <c r="O112" s="11"/>
      <c r="P112" s="11"/>
      <c r="Q112" s="11"/>
      <c r="R112" s="11"/>
      <c r="S112" s="11"/>
      <c r="T112" s="11"/>
      <c r="U112" s="11"/>
      <c r="V112" s="11"/>
      <c r="W112" s="11"/>
    </row>
    <row r="113" spans="1:23" x14ac:dyDescent="0.25">
      <c r="A113" s="11"/>
      <c r="B113" s="11"/>
      <c r="C113" s="11"/>
      <c r="D113" s="11"/>
      <c r="E113" s="11"/>
      <c r="F113" s="11"/>
      <c r="G113" s="11"/>
      <c r="H113" s="11"/>
      <c r="I113" s="11"/>
      <c r="J113" s="11"/>
      <c r="K113" s="11"/>
      <c r="L113" s="11"/>
      <c r="M113" s="11"/>
      <c r="N113" s="11"/>
      <c r="O113" s="11"/>
      <c r="P113" s="11"/>
      <c r="Q113" s="11"/>
      <c r="R113" s="11"/>
      <c r="S113" s="11"/>
      <c r="T113" s="11"/>
      <c r="U113" s="11"/>
      <c r="V113" s="11"/>
      <c r="W113" s="11"/>
    </row>
    <row r="114" spans="1:23" x14ac:dyDescent="0.25">
      <c r="A114" s="11"/>
      <c r="B114" s="11"/>
      <c r="C114" s="11"/>
      <c r="D114" s="11"/>
      <c r="E114" s="11"/>
      <c r="F114" s="11"/>
      <c r="G114" s="11"/>
      <c r="H114" s="11"/>
      <c r="I114" s="11"/>
      <c r="J114" s="11"/>
      <c r="K114" s="11"/>
      <c r="L114" s="11"/>
      <c r="M114" s="11"/>
      <c r="N114" s="11"/>
      <c r="O114" s="11"/>
      <c r="P114" s="11"/>
      <c r="Q114" s="11"/>
      <c r="R114" s="11"/>
      <c r="S114" s="11"/>
      <c r="T114" s="11"/>
      <c r="U114" s="11"/>
      <c r="V114" s="11"/>
      <c r="W114" s="11"/>
    </row>
    <row r="115" spans="1:23" x14ac:dyDescent="0.25">
      <c r="A115" s="11"/>
      <c r="B115" s="313"/>
      <c r="C115" s="313"/>
      <c r="D115" s="313"/>
      <c r="E115" s="313"/>
      <c r="F115" s="313"/>
      <c r="G115" s="313"/>
      <c r="H115" s="11"/>
      <c r="I115" s="11"/>
      <c r="J115" s="11"/>
      <c r="K115" s="11"/>
      <c r="L115" s="11"/>
      <c r="M115" s="11"/>
      <c r="N115" s="11"/>
      <c r="O115" s="11"/>
      <c r="P115" s="11"/>
      <c r="Q115" s="11"/>
      <c r="R115" s="11"/>
      <c r="S115" s="11"/>
      <c r="T115" s="11"/>
      <c r="U115" s="11"/>
      <c r="V115" s="11"/>
      <c r="W115" s="11"/>
    </row>
    <row r="116" spans="1:23" x14ac:dyDescent="0.25">
      <c r="A116" s="11"/>
      <c r="B116" s="313"/>
      <c r="C116" s="313"/>
      <c r="D116" s="313"/>
      <c r="E116" s="313"/>
      <c r="F116" s="313"/>
      <c r="G116" s="313"/>
      <c r="H116" s="11"/>
      <c r="I116" s="11"/>
      <c r="J116" s="11"/>
      <c r="K116" s="11"/>
      <c r="L116" s="11"/>
      <c r="M116" s="11"/>
      <c r="N116" s="11"/>
      <c r="O116" s="11"/>
      <c r="P116" s="11"/>
      <c r="Q116" s="11"/>
      <c r="R116" s="11"/>
      <c r="S116" s="11"/>
      <c r="T116" s="11"/>
      <c r="U116" s="11"/>
      <c r="V116" s="11"/>
      <c r="W116" s="11"/>
    </row>
    <row r="117" spans="1:23" x14ac:dyDescent="0.25">
      <c r="A117" s="11"/>
      <c r="B117" s="313"/>
      <c r="C117" s="313"/>
      <c r="D117" s="313"/>
      <c r="E117" s="313"/>
      <c r="F117" s="313"/>
      <c r="G117" s="313"/>
      <c r="H117" s="11"/>
      <c r="I117" s="11"/>
      <c r="J117" s="11"/>
      <c r="K117" s="11"/>
      <c r="L117" s="11"/>
      <c r="M117" s="11"/>
      <c r="N117" s="11"/>
      <c r="O117" s="11"/>
      <c r="P117" s="11"/>
      <c r="Q117" s="11"/>
      <c r="R117" s="11"/>
      <c r="S117" s="11"/>
      <c r="T117" s="11"/>
      <c r="U117" s="11"/>
      <c r="V117" s="11"/>
      <c r="W117" s="11"/>
    </row>
    <row r="118" spans="1:23" x14ac:dyDescent="0.25">
      <c r="A118" s="11"/>
      <c r="B118" s="11" t="s">
        <v>131</v>
      </c>
      <c r="C118" s="11"/>
      <c r="D118" s="11"/>
      <c r="E118" s="11"/>
      <c r="F118" s="11"/>
      <c r="G118" s="11"/>
      <c r="H118" s="11"/>
      <c r="I118" s="11"/>
      <c r="J118" s="11"/>
      <c r="K118" s="11"/>
      <c r="L118" s="11"/>
      <c r="M118" s="11"/>
      <c r="N118" s="11"/>
      <c r="O118" s="11"/>
      <c r="P118" s="11"/>
      <c r="Q118" s="11"/>
      <c r="R118" s="11"/>
      <c r="S118" s="11"/>
      <c r="T118" s="11"/>
      <c r="U118" s="11"/>
      <c r="V118" s="11"/>
      <c r="W118" s="11"/>
    </row>
    <row r="119" spans="1:23" x14ac:dyDescent="0.25">
      <c r="A119" s="11"/>
      <c r="B119" s="11" t="s">
        <v>132</v>
      </c>
      <c r="C119" s="11"/>
      <c r="D119" s="11"/>
      <c r="E119" s="11"/>
      <c r="F119" s="11"/>
      <c r="G119" s="11"/>
      <c r="H119" s="11"/>
      <c r="I119" s="11"/>
      <c r="J119" s="11"/>
      <c r="K119" s="11"/>
      <c r="L119" s="11"/>
      <c r="M119" s="11"/>
      <c r="N119" s="11"/>
      <c r="O119" s="11"/>
      <c r="P119" s="11"/>
      <c r="Q119" s="11"/>
      <c r="R119" s="11"/>
      <c r="S119" s="11"/>
      <c r="T119" s="11"/>
      <c r="U119" s="11"/>
      <c r="V119" s="11"/>
      <c r="W119" s="11"/>
    </row>
    <row r="120" spans="1:23" x14ac:dyDescent="0.25">
      <c r="A120" s="11"/>
      <c r="B120" s="11"/>
      <c r="C120" s="11"/>
      <c r="D120" s="11"/>
      <c r="E120" s="11"/>
      <c r="F120" s="11"/>
      <c r="G120" s="11"/>
      <c r="H120" s="11"/>
      <c r="I120" s="11"/>
      <c r="J120" s="11"/>
      <c r="K120" s="11"/>
      <c r="L120" s="11"/>
      <c r="M120" s="11"/>
      <c r="N120" s="11"/>
      <c r="O120" s="11"/>
      <c r="P120" s="11"/>
      <c r="Q120" s="11"/>
      <c r="R120" s="11"/>
      <c r="S120" s="11"/>
      <c r="T120" s="11"/>
      <c r="U120" s="11"/>
      <c r="V120" s="11"/>
      <c r="W120" s="11"/>
    </row>
    <row r="121" spans="1:23" x14ac:dyDescent="0.25">
      <c r="A121" s="11"/>
      <c r="B121" s="11"/>
      <c r="C121" s="11"/>
      <c r="D121" s="11"/>
      <c r="E121" s="11"/>
      <c r="F121" s="11"/>
      <c r="G121" s="11"/>
      <c r="H121" s="11"/>
      <c r="I121" s="11"/>
      <c r="J121" s="11"/>
      <c r="K121" s="11"/>
      <c r="L121" s="11"/>
      <c r="M121" s="11"/>
      <c r="N121" s="11"/>
      <c r="O121" s="11"/>
      <c r="P121" s="11"/>
      <c r="Q121" s="11"/>
      <c r="R121" s="11"/>
      <c r="S121" s="11"/>
      <c r="T121" s="11"/>
      <c r="U121" s="11"/>
      <c r="V121" s="11"/>
      <c r="W121" s="11"/>
    </row>
    <row r="122" spans="1:23" x14ac:dyDescent="0.25">
      <c r="A122" s="11"/>
      <c r="B122" s="11"/>
      <c r="C122" s="11"/>
      <c r="D122" s="11"/>
      <c r="E122" s="11"/>
      <c r="F122" s="11"/>
      <c r="G122" s="11"/>
      <c r="H122" s="11"/>
      <c r="I122" s="11"/>
      <c r="J122" s="11"/>
      <c r="K122" s="11"/>
      <c r="L122" s="11"/>
      <c r="M122" s="11"/>
      <c r="N122" s="11"/>
      <c r="O122" s="11"/>
      <c r="P122" s="11"/>
      <c r="Q122" s="11"/>
      <c r="R122" s="11"/>
      <c r="S122" s="11"/>
      <c r="T122" s="11"/>
      <c r="U122" s="11"/>
      <c r="V122" s="11"/>
      <c r="W122" s="11"/>
    </row>
    <row r="123" spans="1:23" x14ac:dyDescent="0.25">
      <c r="A123" s="11"/>
      <c r="B123" s="11"/>
      <c r="C123" s="11"/>
      <c r="D123" s="11"/>
      <c r="E123" s="11"/>
      <c r="F123" s="11"/>
      <c r="G123" s="11"/>
      <c r="H123" s="11"/>
      <c r="I123" s="11"/>
      <c r="J123" s="11"/>
      <c r="K123" s="11"/>
      <c r="L123" s="11"/>
      <c r="M123" s="11"/>
      <c r="N123" s="11"/>
      <c r="O123" s="11"/>
      <c r="P123" s="11"/>
      <c r="Q123" s="11"/>
      <c r="R123" s="11"/>
      <c r="S123" s="11"/>
      <c r="T123" s="11"/>
      <c r="U123" s="11"/>
      <c r="V123" s="11"/>
      <c r="W123" s="11"/>
    </row>
    <row r="124" spans="1:23" x14ac:dyDescent="0.25">
      <c r="A124" s="11"/>
      <c r="B124" s="11"/>
      <c r="C124" s="11"/>
      <c r="D124" s="11"/>
      <c r="E124" s="11"/>
      <c r="F124" s="11"/>
      <c r="G124" s="11"/>
      <c r="H124" s="11"/>
      <c r="I124" s="11"/>
      <c r="J124" s="11"/>
      <c r="K124" s="11"/>
      <c r="L124" s="11"/>
      <c r="M124" s="11"/>
      <c r="N124" s="11"/>
      <c r="O124" s="11"/>
      <c r="P124" s="11"/>
      <c r="Q124" s="11"/>
      <c r="R124" s="11"/>
      <c r="S124" s="11"/>
      <c r="T124" s="11"/>
      <c r="U124" s="11"/>
      <c r="V124" s="11"/>
      <c r="W124" s="11"/>
    </row>
    <row r="125" spans="1:23" x14ac:dyDescent="0.25">
      <c r="A125" s="11"/>
      <c r="B125" s="11"/>
      <c r="C125" s="11"/>
      <c r="D125" s="11"/>
      <c r="E125" s="11"/>
      <c r="F125" s="11"/>
      <c r="G125" s="11"/>
      <c r="H125" s="11"/>
      <c r="I125" s="11"/>
      <c r="J125" s="11"/>
      <c r="K125" s="11"/>
      <c r="L125" s="11"/>
      <c r="M125" s="11"/>
      <c r="N125" s="11"/>
      <c r="O125" s="11"/>
      <c r="P125" s="11"/>
      <c r="Q125" s="11"/>
      <c r="R125" s="11"/>
      <c r="S125" s="11"/>
      <c r="T125" s="11"/>
      <c r="U125" s="11"/>
      <c r="V125" s="11"/>
      <c r="W125" s="11"/>
    </row>
  </sheetData>
  <sheetProtection algorithmName="SHA-512" hashValue="wxHZ44LICB0xskaeCxpjQcG/8o/N3injD7ZQlGU8Ow73VFfwmW0wJGUxNBmocX9UEVRuY3EYr9B/ixdJl4QOEA==" saltValue="UCtq73wg+39AieO0dVU0IQ==" spinCount="100000" sheet="1" objects="1" scenarios="1"/>
  <mergeCells count="425">
    <mergeCell ref="A9:B9"/>
    <mergeCell ref="C9:H9"/>
    <mergeCell ref="K9:P9"/>
    <mergeCell ref="Q9:V9"/>
    <mergeCell ref="A10:B10"/>
    <mergeCell ref="C10:F10"/>
    <mergeCell ref="K10:P10"/>
    <mergeCell ref="Q10:V10"/>
    <mergeCell ref="D1:R1"/>
    <mergeCell ref="D2:R4"/>
    <mergeCell ref="D5:R6"/>
    <mergeCell ref="A8:F8"/>
    <mergeCell ref="G8:H8"/>
    <mergeCell ref="K8:V8"/>
    <mergeCell ref="A13:B13"/>
    <mergeCell ref="C13:H13"/>
    <mergeCell ref="K13:P13"/>
    <mergeCell ref="Q13:V13"/>
    <mergeCell ref="A14:B14"/>
    <mergeCell ref="C14:H14"/>
    <mergeCell ref="A11:B11"/>
    <mergeCell ref="C11:F11"/>
    <mergeCell ref="K11:P11"/>
    <mergeCell ref="Q11:V11"/>
    <mergeCell ref="A12:B12"/>
    <mergeCell ref="C12:H12"/>
    <mergeCell ref="K12:P12"/>
    <mergeCell ref="Q12:V12"/>
    <mergeCell ref="A15:B15"/>
    <mergeCell ref="C15:H15"/>
    <mergeCell ref="A17:F17"/>
    <mergeCell ref="G17:H17"/>
    <mergeCell ref="K17:V17"/>
    <mergeCell ref="A18:C18"/>
    <mergeCell ref="E18:F18"/>
    <mergeCell ref="K18:V19"/>
    <mergeCell ref="A19:C19"/>
    <mergeCell ref="E19:F19"/>
    <mergeCell ref="A23:C23"/>
    <mergeCell ref="E23:F23"/>
    <mergeCell ref="K23:P23"/>
    <mergeCell ref="Q23:V23"/>
    <mergeCell ref="A24:C24"/>
    <mergeCell ref="A25:V25"/>
    <mergeCell ref="A20:C20"/>
    <mergeCell ref="E20:F20"/>
    <mergeCell ref="A21:C21"/>
    <mergeCell ref="E21:F21"/>
    <mergeCell ref="K21:V21"/>
    <mergeCell ref="A22:C22"/>
    <mergeCell ref="E22:F22"/>
    <mergeCell ref="K22:P22"/>
    <mergeCell ref="Q22:V22"/>
    <mergeCell ref="T26:V26"/>
    <mergeCell ref="A27:D27"/>
    <mergeCell ref="E27:G27"/>
    <mergeCell ref="H27:J27"/>
    <mergeCell ref="K27:M27"/>
    <mergeCell ref="N27:P27"/>
    <mergeCell ref="Q27:S27"/>
    <mergeCell ref="T27:V27"/>
    <mergeCell ref="A26:D26"/>
    <mergeCell ref="E26:G26"/>
    <mergeCell ref="H26:J26"/>
    <mergeCell ref="K26:M26"/>
    <mergeCell ref="N26:P26"/>
    <mergeCell ref="Q26:S26"/>
    <mergeCell ref="T28:V28"/>
    <mergeCell ref="A29:D29"/>
    <mergeCell ref="E29:G29"/>
    <mergeCell ref="H29:J29"/>
    <mergeCell ref="K29:M29"/>
    <mergeCell ref="N29:P29"/>
    <mergeCell ref="Q29:S29"/>
    <mergeCell ref="T29:V29"/>
    <mergeCell ref="A28:D28"/>
    <mergeCell ref="E28:G28"/>
    <mergeCell ref="H28:J28"/>
    <mergeCell ref="K28:M28"/>
    <mergeCell ref="N28:P28"/>
    <mergeCell ref="Q28:S28"/>
    <mergeCell ref="T30:V30"/>
    <mergeCell ref="A31:D31"/>
    <mergeCell ref="E31:G31"/>
    <mergeCell ref="H31:J31"/>
    <mergeCell ref="K31:M31"/>
    <mergeCell ref="N31:P31"/>
    <mergeCell ref="Q31:S31"/>
    <mergeCell ref="T31:V31"/>
    <mergeCell ref="A30:D30"/>
    <mergeCell ref="E30:G30"/>
    <mergeCell ref="H30:J30"/>
    <mergeCell ref="K30:M30"/>
    <mergeCell ref="N30:P30"/>
    <mergeCell ref="Q30:S30"/>
    <mergeCell ref="T32:V32"/>
    <mergeCell ref="AA32:AH32"/>
    <mergeCell ref="A33:D33"/>
    <mergeCell ref="E33:G33"/>
    <mergeCell ref="H33:J33"/>
    <mergeCell ref="K33:M33"/>
    <mergeCell ref="N33:P33"/>
    <mergeCell ref="Q33:S33"/>
    <mergeCell ref="T33:V33"/>
    <mergeCell ref="A32:D32"/>
    <mergeCell ref="E32:G32"/>
    <mergeCell ref="H32:J32"/>
    <mergeCell ref="K32:M32"/>
    <mergeCell ref="N32:P32"/>
    <mergeCell ref="Q32:S32"/>
    <mergeCell ref="T34:V34"/>
    <mergeCell ref="A35:A36"/>
    <mergeCell ref="B35:D36"/>
    <mergeCell ref="E35:G36"/>
    <mergeCell ref="H35:J36"/>
    <mergeCell ref="K35:M36"/>
    <mergeCell ref="N35:P36"/>
    <mergeCell ref="Q35:S36"/>
    <mergeCell ref="T35:V36"/>
    <mergeCell ref="A34:D34"/>
    <mergeCell ref="E34:G34"/>
    <mergeCell ref="H34:J34"/>
    <mergeCell ref="K34:M34"/>
    <mergeCell ref="N34:P34"/>
    <mergeCell ref="Q34:S34"/>
    <mergeCell ref="AA38:AB38"/>
    <mergeCell ref="E39:G39"/>
    <mergeCell ref="H39:J39"/>
    <mergeCell ref="K39:M39"/>
    <mergeCell ref="N39:P39"/>
    <mergeCell ref="Q39:S39"/>
    <mergeCell ref="T39:V39"/>
    <mergeCell ref="T37:V37"/>
    <mergeCell ref="A38:A48"/>
    <mergeCell ref="B38:D39"/>
    <mergeCell ref="E38:G38"/>
    <mergeCell ref="H38:J38"/>
    <mergeCell ref="K38:M38"/>
    <mergeCell ref="N38:P38"/>
    <mergeCell ref="Q38:S38"/>
    <mergeCell ref="T38:V38"/>
    <mergeCell ref="B40:D41"/>
    <mergeCell ref="A37:D37"/>
    <mergeCell ref="E37:G37"/>
    <mergeCell ref="H37:J37"/>
    <mergeCell ref="K37:M37"/>
    <mergeCell ref="N37:P37"/>
    <mergeCell ref="Q37:S37"/>
    <mergeCell ref="AA40:AB40"/>
    <mergeCell ref="E41:G41"/>
    <mergeCell ref="H41:J41"/>
    <mergeCell ref="K41:M41"/>
    <mergeCell ref="N41:P41"/>
    <mergeCell ref="Q41:S41"/>
    <mergeCell ref="T41:V41"/>
    <mergeCell ref="AA41:AB41"/>
    <mergeCell ref="E40:G40"/>
    <mergeCell ref="H40:J40"/>
    <mergeCell ref="K40:M40"/>
    <mergeCell ref="N40:P40"/>
    <mergeCell ref="Q40:S40"/>
    <mergeCell ref="T40:V40"/>
    <mergeCell ref="T42:V42"/>
    <mergeCell ref="B43:D44"/>
    <mergeCell ref="E43:G43"/>
    <mergeCell ref="H43:J43"/>
    <mergeCell ref="K43:M43"/>
    <mergeCell ref="N43:P43"/>
    <mergeCell ref="Q43:S43"/>
    <mergeCell ref="T43:V43"/>
    <mergeCell ref="E44:G44"/>
    <mergeCell ref="H44:J44"/>
    <mergeCell ref="B42:D42"/>
    <mergeCell ref="E42:G42"/>
    <mergeCell ref="H42:J42"/>
    <mergeCell ref="K42:M42"/>
    <mergeCell ref="N42:P42"/>
    <mergeCell ref="Q42:S42"/>
    <mergeCell ref="K44:M44"/>
    <mergeCell ref="N44:P44"/>
    <mergeCell ref="Q44:S44"/>
    <mergeCell ref="T44:V44"/>
    <mergeCell ref="B45:D45"/>
    <mergeCell ref="E45:G45"/>
    <mergeCell ref="H45:J45"/>
    <mergeCell ref="K45:M45"/>
    <mergeCell ref="N45:P45"/>
    <mergeCell ref="Q45:S45"/>
    <mergeCell ref="AA46:AB46"/>
    <mergeCell ref="C47:D47"/>
    <mergeCell ref="E47:G47"/>
    <mergeCell ref="H47:J47"/>
    <mergeCell ref="K47:M47"/>
    <mergeCell ref="N47:P47"/>
    <mergeCell ref="Q47:S47"/>
    <mergeCell ref="T47:V47"/>
    <mergeCell ref="T45:V45"/>
    <mergeCell ref="C46:D46"/>
    <mergeCell ref="E46:G46"/>
    <mergeCell ref="H46:J46"/>
    <mergeCell ref="K46:M46"/>
    <mergeCell ref="N46:P46"/>
    <mergeCell ref="Q46:S46"/>
    <mergeCell ref="T46:V46"/>
    <mergeCell ref="A49:V49"/>
    <mergeCell ref="A50:D51"/>
    <mergeCell ref="E50:G51"/>
    <mergeCell ref="H50:J51"/>
    <mergeCell ref="K50:M51"/>
    <mergeCell ref="N50:P51"/>
    <mergeCell ref="Q50:S51"/>
    <mergeCell ref="T50:V51"/>
    <mergeCell ref="E48:G48"/>
    <mergeCell ref="H48:J48"/>
    <mergeCell ref="K48:M48"/>
    <mergeCell ref="N48:P48"/>
    <mergeCell ref="Q48:S48"/>
    <mergeCell ref="T48:V48"/>
    <mergeCell ref="B46:B48"/>
    <mergeCell ref="C48:D48"/>
    <mergeCell ref="AD51:AF51"/>
    <mergeCell ref="A52:D52"/>
    <mergeCell ref="E52:G52"/>
    <mergeCell ref="H52:J52"/>
    <mergeCell ref="K52:M52"/>
    <mergeCell ref="N52:P52"/>
    <mergeCell ref="Q52:S52"/>
    <mergeCell ref="T52:V52"/>
    <mergeCell ref="AE52:AF52"/>
    <mergeCell ref="A53:A54"/>
    <mergeCell ref="Q53:S53"/>
    <mergeCell ref="T53:V53"/>
    <mergeCell ref="AE53:AF53"/>
    <mergeCell ref="B54:D54"/>
    <mergeCell ref="E54:G54"/>
    <mergeCell ref="H54:J54"/>
    <mergeCell ref="K54:M54"/>
    <mergeCell ref="N54:P54"/>
    <mergeCell ref="Q54:S54"/>
    <mergeCell ref="T54:V54"/>
    <mergeCell ref="B53:D53"/>
    <mergeCell ref="E53:G53"/>
    <mergeCell ref="H53:J53"/>
    <mergeCell ref="K53:M53"/>
    <mergeCell ref="N53:P53"/>
    <mergeCell ref="AE54:AF54"/>
    <mergeCell ref="AE57:AF57"/>
    <mergeCell ref="AE58:AF58"/>
    <mergeCell ref="A55:D55"/>
    <mergeCell ref="E55:G55"/>
    <mergeCell ref="H55:J55"/>
    <mergeCell ref="K55:M55"/>
    <mergeCell ref="N55:P55"/>
    <mergeCell ref="Q55:S55"/>
    <mergeCell ref="T55:V55"/>
    <mergeCell ref="AE55:AF55"/>
    <mergeCell ref="A59:D59"/>
    <mergeCell ref="E59:G59"/>
    <mergeCell ref="H59:J59"/>
    <mergeCell ref="K59:M59"/>
    <mergeCell ref="N59:P59"/>
    <mergeCell ref="Q59:S59"/>
    <mergeCell ref="T59:V59"/>
    <mergeCell ref="A56:A58"/>
    <mergeCell ref="AN63:AP63"/>
    <mergeCell ref="Q56:S56"/>
    <mergeCell ref="T56:V56"/>
    <mergeCell ref="AE56:AF56"/>
    <mergeCell ref="B57:D58"/>
    <mergeCell ref="E57:G58"/>
    <mergeCell ref="H57:J58"/>
    <mergeCell ref="K57:M58"/>
    <mergeCell ref="N57:P58"/>
    <mergeCell ref="Q57:S58"/>
    <mergeCell ref="T57:V58"/>
    <mergeCell ref="B56:D56"/>
    <mergeCell ref="E56:G56"/>
    <mergeCell ref="H56:J56"/>
    <mergeCell ref="K56:M56"/>
    <mergeCell ref="N56:P56"/>
    <mergeCell ref="AQ63:AS63"/>
    <mergeCell ref="A64:D64"/>
    <mergeCell ref="E64:V64"/>
    <mergeCell ref="AE64:AG64"/>
    <mergeCell ref="AH64:AJ64"/>
    <mergeCell ref="AK64:AM64"/>
    <mergeCell ref="AN64:AP64"/>
    <mergeCell ref="AQ64:AS64"/>
    <mergeCell ref="A60:A63"/>
    <mergeCell ref="B60:D61"/>
    <mergeCell ref="E60:V61"/>
    <mergeCell ref="AD61:AS61"/>
    <mergeCell ref="B62:D63"/>
    <mergeCell ref="E62:V63"/>
    <mergeCell ref="AD62:AS62"/>
    <mergeCell ref="AE63:AG63"/>
    <mergeCell ref="AH63:AJ63"/>
    <mergeCell ref="AK63:AM63"/>
    <mergeCell ref="AK65:AM65"/>
    <mergeCell ref="AN65:AP65"/>
    <mergeCell ref="AQ65:AS65"/>
    <mergeCell ref="E66:V67"/>
    <mergeCell ref="AE67:AG67"/>
    <mergeCell ref="AE68:AG68"/>
    <mergeCell ref="A65:A67"/>
    <mergeCell ref="B65:D67"/>
    <mergeCell ref="E65:M65"/>
    <mergeCell ref="N65:V65"/>
    <mergeCell ref="AE65:AG65"/>
    <mergeCell ref="AH65:AJ65"/>
    <mergeCell ref="AE72:AG72"/>
    <mergeCell ref="L73:Q74"/>
    <mergeCell ref="R73:T74"/>
    <mergeCell ref="U73:V74"/>
    <mergeCell ref="AE73:AG73"/>
    <mergeCell ref="B74:E74"/>
    <mergeCell ref="F74:I74"/>
    <mergeCell ref="A69:V69"/>
    <mergeCell ref="AE69:AG69"/>
    <mergeCell ref="AE70:AG70"/>
    <mergeCell ref="B71:E72"/>
    <mergeCell ref="F71:I72"/>
    <mergeCell ref="L71:V71"/>
    <mergeCell ref="AE71:AG71"/>
    <mergeCell ref="L72:Q72"/>
    <mergeCell ref="R72:T72"/>
    <mergeCell ref="U72:V72"/>
    <mergeCell ref="L77:Q78"/>
    <mergeCell ref="R77:T78"/>
    <mergeCell ref="U77:V78"/>
    <mergeCell ref="AA77:AB77"/>
    <mergeCell ref="AC77:AD77"/>
    <mergeCell ref="AE77:AF77"/>
    <mergeCell ref="B75:E76"/>
    <mergeCell ref="F75:I76"/>
    <mergeCell ref="L75:Q76"/>
    <mergeCell ref="R75:T76"/>
    <mergeCell ref="U75:V76"/>
    <mergeCell ref="AA76:AB76"/>
    <mergeCell ref="AG77:AH77"/>
    <mergeCell ref="AI77:AJ77"/>
    <mergeCell ref="AA78:AB78"/>
    <mergeCell ref="AC78:AD78"/>
    <mergeCell ref="AE78:AF78"/>
    <mergeCell ref="AG78:AH78"/>
    <mergeCell ref="AI78:AJ78"/>
    <mergeCell ref="AC76:AD76"/>
    <mergeCell ref="AE76:AF76"/>
    <mergeCell ref="AG76:AH76"/>
    <mergeCell ref="AI76:AJ76"/>
    <mergeCell ref="L81:Q82"/>
    <mergeCell ref="R81:T82"/>
    <mergeCell ref="U81:V82"/>
    <mergeCell ref="AA81:AB81"/>
    <mergeCell ref="AC81:AD81"/>
    <mergeCell ref="AE81:AF81"/>
    <mergeCell ref="AG79:AH79"/>
    <mergeCell ref="AI79:AJ79"/>
    <mergeCell ref="AA80:AB80"/>
    <mergeCell ref="AC80:AD80"/>
    <mergeCell ref="AE80:AF80"/>
    <mergeCell ref="AG80:AH80"/>
    <mergeCell ref="AI80:AJ80"/>
    <mergeCell ref="L79:Q80"/>
    <mergeCell ref="R79:T80"/>
    <mergeCell ref="U79:V80"/>
    <mergeCell ref="AA79:AB79"/>
    <mergeCell ref="AC79:AD79"/>
    <mergeCell ref="AE79:AF79"/>
    <mergeCell ref="Y83:Z83"/>
    <mergeCell ref="AA83:AB83"/>
    <mergeCell ref="AC83:AD83"/>
    <mergeCell ref="AE83:AF83"/>
    <mergeCell ref="AG83:AH83"/>
    <mergeCell ref="AI83:AJ83"/>
    <mergeCell ref="AG81:AH81"/>
    <mergeCell ref="AI81:AJ81"/>
    <mergeCell ref="AA82:AB82"/>
    <mergeCell ref="AC82:AD82"/>
    <mergeCell ref="AE82:AF82"/>
    <mergeCell ref="AG82:AH82"/>
    <mergeCell ref="AI82:AJ82"/>
    <mergeCell ref="B87:E88"/>
    <mergeCell ref="F87:I88"/>
    <mergeCell ref="L87:T88"/>
    <mergeCell ref="B90:E90"/>
    <mergeCell ref="F90:I90"/>
    <mergeCell ref="L90:T90"/>
    <mergeCell ref="Y84:Z84"/>
    <mergeCell ref="L85:T85"/>
    <mergeCell ref="U85:V85"/>
    <mergeCell ref="Y85:Z85"/>
    <mergeCell ref="L86:T86"/>
    <mergeCell ref="U86:V88"/>
    <mergeCell ref="Y86:Z86"/>
    <mergeCell ref="B96:E96"/>
    <mergeCell ref="F96:I97"/>
    <mergeCell ref="M96:P97"/>
    <mergeCell ref="Q96:S97"/>
    <mergeCell ref="B97:E97"/>
    <mergeCell ref="B102:K103"/>
    <mergeCell ref="L102:V103"/>
    <mergeCell ref="U90:V90"/>
    <mergeCell ref="B91:E91"/>
    <mergeCell ref="F91:I91"/>
    <mergeCell ref="L91:O91"/>
    <mergeCell ref="P91:T91"/>
    <mergeCell ref="U91:V93"/>
    <mergeCell ref="B92:E93"/>
    <mergeCell ref="F92:I93"/>
    <mergeCell ref="L92:T93"/>
    <mergeCell ref="B115:G117"/>
    <mergeCell ref="B109:D109"/>
    <mergeCell ref="E109:V109"/>
    <mergeCell ref="B110:D110"/>
    <mergeCell ref="E110:V110"/>
    <mergeCell ref="B111:D111"/>
    <mergeCell ref="E111:V111"/>
    <mergeCell ref="B104:V105"/>
    <mergeCell ref="B106:D106"/>
    <mergeCell ref="E106:V106"/>
    <mergeCell ref="B107:D107"/>
    <mergeCell ref="E107:V107"/>
    <mergeCell ref="B108:D108"/>
    <mergeCell ref="E108:V108"/>
  </mergeCells>
  <dataValidations count="7">
    <dataValidation type="list" allowBlank="1" showInputMessage="1" showErrorMessage="1" sqref="D19:D23" xr:uid="{00000000-0002-0000-0000-000000000000}">
      <formula1>$AB$9:$AB$10</formula1>
    </dataValidation>
    <dataValidation type="list" allowBlank="1" showInputMessage="1" showErrorMessage="1" sqref="L87:T88" xr:uid="{00000000-0002-0000-0000-000001000000}">
      <formula1>$AD$19:$AD$20</formula1>
    </dataValidation>
    <dataValidation type="list" allowBlank="1" showInputMessage="1" showErrorMessage="1" sqref="E42:G42 G19:H23 E62:V63" xr:uid="{00000000-0002-0000-0000-000002000000}">
      <formula1>$Y$9:$Y$10</formula1>
    </dataValidation>
    <dataValidation type="list" allowBlank="1" showInputMessage="1" showErrorMessage="1" sqref="E26:V26" xr:uid="{00000000-0002-0000-0000-000003000000}">
      <formula1>$AA$19:$AA$30</formula1>
    </dataValidation>
    <dataValidation type="list" allowBlank="1" showInputMessage="1" showErrorMessage="1" sqref="H27 E27 K27:L27 T27:U27 Q27:R27 N27 P91:T91" xr:uid="{00000000-0002-0000-0000-000004000000}">
      <formula1>$AA$13:$AA$17</formula1>
    </dataValidation>
    <dataValidation type="list" allowBlank="1" showInputMessage="1" showErrorMessage="1" sqref="G8:H8" xr:uid="{00000000-0002-0000-0000-000005000000}">
      <formula1>$AA$9:$AA$10</formula1>
    </dataValidation>
    <dataValidation type="list" allowBlank="1" showInputMessage="1" showErrorMessage="1" sqref="C14:H15 H10:H11 E33:V33 T35 E35 H35 K35 N35 Q35 E46:V49 H42:V42" xr:uid="{00000000-0002-0000-0000-000006000000}">
      <formula1>CRITERIO</formula1>
    </dataValidation>
  </dataValidations>
  <pageMargins left="0.7" right="0.7" top="0.75" bottom="0.75" header="0.3" footer="0.3"/>
  <pageSetup paperSize="9" scale="35" orientation="portrait" r:id="rId1"/>
  <rowBreaks count="1" manualBreakCount="1">
    <brk id="100" max="22" man="1"/>
  </rowBreaks>
  <colBreaks count="1" manualBreakCount="1">
    <brk id="23" max="1048575" man="1"/>
  </col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A1:AP94"/>
  <sheetViews>
    <sheetView showZeros="0" view="pageBreakPreview" topLeftCell="A6" zoomScale="70" zoomScaleNormal="55" zoomScaleSheetLayoutView="70" workbookViewId="0">
      <selection activeCell="C12" sqref="C12:J12"/>
    </sheetView>
  </sheetViews>
  <sheetFormatPr baseColWidth="10" defaultRowHeight="15.75" x14ac:dyDescent="0.25"/>
  <cols>
    <col min="1" max="1" width="13" style="50" customWidth="1"/>
    <col min="2" max="2" width="13.5" style="50" customWidth="1"/>
    <col min="3" max="3" width="18" style="50" customWidth="1"/>
    <col min="4" max="4" width="13.875" style="50" customWidth="1"/>
    <col min="5" max="5" width="11.375" style="50" customWidth="1"/>
    <col min="6" max="6" width="16" style="50" customWidth="1"/>
    <col min="7" max="7" width="17.5" style="50" customWidth="1"/>
    <col min="8" max="8" width="14.5" style="50" customWidth="1"/>
    <col min="9" max="9" width="6" style="50" customWidth="1"/>
    <col min="10" max="10" width="15.625" style="50" customWidth="1"/>
    <col min="11" max="11" width="14.5" style="50" customWidth="1"/>
    <col min="12" max="12" width="5" style="50" customWidth="1"/>
    <col min="13" max="13" width="17.625" style="50" customWidth="1"/>
    <col min="14" max="14" width="4.5" style="50" customWidth="1"/>
    <col min="15" max="15" width="15" style="50" customWidth="1"/>
    <col min="16" max="16" width="11" style="50" hidden="1" customWidth="1"/>
    <col min="17" max="18" width="7.875" style="50" hidden="1" customWidth="1"/>
    <col min="19" max="19" width="9.875" style="50" hidden="1" customWidth="1"/>
    <col min="20" max="21" width="8" style="50" hidden="1" customWidth="1"/>
    <col min="22" max="22" width="12.875" style="50" hidden="1" customWidth="1"/>
    <col min="23" max="23" width="11" style="50" hidden="1" customWidth="1"/>
    <col min="24" max="24" width="18" style="50" hidden="1" customWidth="1"/>
    <col min="25" max="26" width="12.875" style="50" hidden="1" customWidth="1"/>
    <col min="27" max="27" width="11.5" style="50" hidden="1" customWidth="1"/>
    <col min="28" max="29" width="8.375" style="50" hidden="1" customWidth="1"/>
    <col min="30" max="30" width="8" style="50" hidden="1" customWidth="1"/>
    <col min="31" max="31" width="16.875" style="50" hidden="1" customWidth="1"/>
    <col min="32" max="32" width="8.5" style="50" hidden="1" customWidth="1"/>
    <col min="33" max="33" width="16.375" style="50" hidden="1" customWidth="1"/>
    <col min="34" max="34" width="10" style="50" hidden="1" customWidth="1"/>
    <col min="35" max="35" width="8.375" style="50" hidden="1" customWidth="1"/>
    <col min="36" max="36" width="12.875" style="50" hidden="1" customWidth="1"/>
    <col min="37" max="37" width="0.875" style="50" customWidth="1"/>
    <col min="38" max="38" width="2.5" style="50" customWidth="1"/>
    <col min="39" max="39" width="14.5" style="50" customWidth="1"/>
    <col min="40" max="40" width="13" style="50" customWidth="1"/>
    <col min="41" max="16384" width="11" style="50"/>
  </cols>
  <sheetData>
    <row r="1" spans="1:40" ht="36" customHeight="1" x14ac:dyDescent="0.25">
      <c r="A1" s="147"/>
      <c r="B1" s="166"/>
      <c r="C1" s="863" t="s">
        <v>158</v>
      </c>
      <c r="D1" s="863"/>
      <c r="E1" s="863"/>
      <c r="F1" s="863"/>
      <c r="G1" s="863"/>
      <c r="H1" s="863"/>
      <c r="I1" s="863"/>
      <c r="J1" s="148"/>
      <c r="K1" s="148"/>
      <c r="L1" s="88"/>
      <c r="M1" s="88"/>
      <c r="N1" s="149"/>
    </row>
    <row r="2" spans="1:40" ht="27.75" customHeight="1" x14ac:dyDescent="0.25">
      <c r="A2" s="150"/>
      <c r="B2" s="167"/>
      <c r="C2" s="863" t="s">
        <v>286</v>
      </c>
      <c r="D2" s="863"/>
      <c r="E2" s="863"/>
      <c r="F2" s="863"/>
      <c r="G2" s="863"/>
      <c r="H2" s="863"/>
      <c r="I2" s="863"/>
      <c r="J2" s="81"/>
      <c r="K2" s="86"/>
      <c r="L2" s="88"/>
      <c r="M2" s="88"/>
      <c r="N2" s="149"/>
    </row>
    <row r="3" spans="1:40" ht="15.75" customHeight="1" x14ac:dyDescent="0.25">
      <c r="A3" s="151"/>
      <c r="B3" s="167"/>
      <c r="C3" s="863"/>
      <c r="D3" s="863"/>
      <c r="E3" s="863"/>
      <c r="F3" s="863"/>
      <c r="G3" s="863"/>
      <c r="H3" s="863"/>
      <c r="I3" s="863"/>
      <c r="J3" s="81"/>
      <c r="K3" s="86"/>
      <c r="L3" s="88"/>
      <c r="M3" s="88"/>
      <c r="N3" s="149"/>
    </row>
    <row r="4" spans="1:40" ht="68.25" customHeight="1" thickBot="1" x14ac:dyDescent="0.3">
      <c r="A4" s="151"/>
      <c r="B4" s="167"/>
      <c r="C4" s="863"/>
      <c r="D4" s="863"/>
      <c r="E4" s="863"/>
      <c r="F4" s="863"/>
      <c r="G4" s="863"/>
      <c r="H4" s="863"/>
      <c r="I4" s="863"/>
      <c r="J4" s="81"/>
      <c r="K4" s="86"/>
      <c r="L4" s="88"/>
      <c r="M4" s="88"/>
      <c r="N4" s="149"/>
    </row>
    <row r="5" spans="1:40" ht="15.75" customHeight="1" x14ac:dyDescent="0.25">
      <c r="A5" s="864" t="s">
        <v>10</v>
      </c>
      <c r="B5" s="865"/>
      <c r="C5" s="866"/>
      <c r="D5" s="866"/>
      <c r="E5" s="866"/>
      <c r="F5" s="866"/>
      <c r="G5" s="866"/>
      <c r="H5" s="866"/>
      <c r="I5" s="866"/>
      <c r="J5" s="865"/>
      <c r="K5" s="867"/>
      <c r="L5" s="168"/>
      <c r="M5" s="169"/>
      <c r="N5" s="170"/>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row>
    <row r="6" spans="1:40" ht="16.5" customHeight="1" x14ac:dyDescent="0.25">
      <c r="A6" s="762" t="s">
        <v>12</v>
      </c>
      <c r="B6" s="763"/>
      <c r="C6" s="763"/>
      <c r="D6" s="763"/>
      <c r="E6" s="763"/>
      <c r="F6" s="763"/>
      <c r="G6" s="763"/>
      <c r="H6" s="763"/>
      <c r="I6" s="763"/>
      <c r="J6" s="868">
        <v>213624090.69999999</v>
      </c>
      <c r="K6" s="869"/>
      <c r="L6" s="168"/>
      <c r="M6" s="169"/>
      <c r="N6" s="170"/>
      <c r="O6" s="168"/>
      <c r="P6" s="168"/>
      <c r="Q6" s="168"/>
      <c r="R6" s="168"/>
      <c r="S6" s="168"/>
      <c r="T6" s="168"/>
      <c r="U6" s="168"/>
      <c r="V6" s="168"/>
      <c r="W6" s="168"/>
      <c r="X6" s="168"/>
      <c r="Y6" s="168"/>
      <c r="Z6" s="168"/>
      <c r="AA6" s="168"/>
      <c r="AB6" s="168"/>
      <c r="AC6" s="168"/>
      <c r="AD6" s="168"/>
      <c r="AE6" s="168"/>
      <c r="AF6" s="168"/>
      <c r="AG6" s="168"/>
      <c r="AH6" s="168"/>
      <c r="AI6" s="168"/>
      <c r="AJ6" s="168"/>
      <c r="AK6" s="168"/>
      <c r="AL6" s="168"/>
      <c r="AM6" s="168"/>
    </row>
    <row r="7" spans="1:40" ht="16.5" customHeight="1" x14ac:dyDescent="0.25">
      <c r="A7" s="762" t="s">
        <v>211</v>
      </c>
      <c r="B7" s="763"/>
      <c r="C7" s="763"/>
      <c r="D7" s="763"/>
      <c r="E7" s="763"/>
      <c r="F7" s="763"/>
      <c r="G7" s="763"/>
      <c r="H7" s="763"/>
      <c r="I7" s="763"/>
      <c r="J7" s="870">
        <v>1750905</v>
      </c>
      <c r="K7" s="871"/>
      <c r="L7" s="168"/>
      <c r="M7" s="169"/>
      <c r="N7" s="170"/>
      <c r="O7" s="168"/>
      <c r="P7" s="168"/>
      <c r="Q7" s="168"/>
      <c r="R7" s="168"/>
      <c r="S7" s="168"/>
      <c r="T7" s="168"/>
      <c r="U7" s="168"/>
      <c r="V7" s="168"/>
      <c r="W7" s="168"/>
      <c r="X7" s="168"/>
      <c r="Y7" s="168"/>
      <c r="Z7" s="168"/>
      <c r="AA7" s="168"/>
      <c r="AB7" s="168"/>
      <c r="AC7" s="168"/>
      <c r="AD7" s="168"/>
      <c r="AE7" s="168"/>
      <c r="AF7" s="168"/>
      <c r="AG7" s="168"/>
      <c r="AH7" s="168"/>
      <c r="AI7" s="168"/>
      <c r="AJ7" s="168"/>
      <c r="AK7" s="168"/>
      <c r="AL7" s="168"/>
      <c r="AM7" s="168"/>
    </row>
    <row r="8" spans="1:40" ht="16.5" customHeight="1" x14ac:dyDescent="0.25">
      <c r="A8" s="762" t="s">
        <v>160</v>
      </c>
      <c r="B8" s="763"/>
      <c r="C8" s="763"/>
      <c r="D8" s="763"/>
      <c r="E8" s="763"/>
      <c r="F8" s="763"/>
      <c r="G8" s="763"/>
      <c r="H8" s="763"/>
      <c r="I8" s="763"/>
      <c r="J8" s="850">
        <f>J6/1750905</f>
        <v>122.0078135021603</v>
      </c>
      <c r="K8" s="851"/>
      <c r="L8" s="168"/>
      <c r="M8" s="169"/>
      <c r="N8" s="170"/>
      <c r="O8" s="168"/>
      <c r="P8" s="168"/>
      <c r="Q8" s="168"/>
      <c r="R8" s="168"/>
      <c r="S8" s="168"/>
      <c r="T8" s="168"/>
      <c r="U8" s="168"/>
      <c r="V8" s="168"/>
      <c r="W8" s="168"/>
      <c r="X8" s="168"/>
      <c r="Y8" s="168"/>
      <c r="Z8" s="168"/>
      <c r="AA8" s="168"/>
      <c r="AB8" s="168"/>
      <c r="AC8" s="168"/>
      <c r="AD8" s="168"/>
      <c r="AE8" s="168"/>
      <c r="AF8" s="168"/>
      <c r="AG8" s="168"/>
      <c r="AH8" s="168"/>
      <c r="AI8" s="168"/>
      <c r="AJ8" s="168"/>
      <c r="AK8" s="168"/>
      <c r="AL8" s="168"/>
      <c r="AM8" s="168"/>
    </row>
    <row r="9" spans="1:40" ht="16.5" customHeight="1" thickBot="1" x14ac:dyDescent="0.3">
      <c r="A9" s="852" t="s">
        <v>23</v>
      </c>
      <c r="B9" s="853"/>
      <c r="C9" s="853"/>
      <c r="D9" s="853"/>
      <c r="E9" s="853"/>
      <c r="F9" s="853"/>
      <c r="G9" s="853"/>
      <c r="H9" s="853"/>
      <c r="I9" s="853"/>
      <c r="J9" s="854">
        <v>46027</v>
      </c>
      <c r="K9" s="855"/>
      <c r="L9" s="168"/>
      <c r="M9" s="169"/>
      <c r="N9" s="170"/>
      <c r="O9" s="168"/>
      <c r="P9" s="168"/>
      <c r="Q9" s="168"/>
      <c r="R9" s="168"/>
      <c r="S9" s="168"/>
      <c r="T9" s="168"/>
      <c r="U9" s="168"/>
      <c r="V9" s="168"/>
      <c r="W9" s="168"/>
      <c r="X9" s="168"/>
      <c r="Y9" s="168"/>
      <c r="Z9" s="168"/>
      <c r="AA9" s="168"/>
      <c r="AB9" s="168"/>
      <c r="AC9" s="168"/>
      <c r="AD9" s="168"/>
      <c r="AE9" s="168"/>
      <c r="AF9" s="168"/>
      <c r="AG9" s="168"/>
      <c r="AH9" s="168"/>
      <c r="AI9" s="168"/>
      <c r="AJ9" s="168"/>
      <c r="AK9" s="168"/>
      <c r="AL9" s="168"/>
      <c r="AM9" s="168"/>
    </row>
    <row r="10" spans="1:40" ht="16.5" customHeight="1" thickBot="1" x14ac:dyDescent="0.3">
      <c r="A10" s="168"/>
      <c r="B10" s="168"/>
      <c r="C10" s="168"/>
      <c r="D10" s="168"/>
      <c r="E10" s="168"/>
      <c r="F10" s="168"/>
      <c r="G10" s="168"/>
      <c r="H10" s="168"/>
      <c r="I10" s="168"/>
      <c r="J10" s="168"/>
      <c r="K10" s="168"/>
      <c r="L10" s="168"/>
      <c r="M10" s="169"/>
      <c r="N10" s="170"/>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row>
    <row r="11" spans="1:40" s="152" customFormat="1" ht="18" customHeight="1" x14ac:dyDescent="0.25">
      <c r="A11" s="856" t="s">
        <v>9</v>
      </c>
      <c r="B11" s="857"/>
      <c r="C11" s="857"/>
      <c r="D11" s="857"/>
      <c r="E11" s="857"/>
      <c r="F11" s="857"/>
      <c r="G11" s="857"/>
      <c r="H11" s="857"/>
      <c r="I11" s="857"/>
      <c r="J11" s="858"/>
      <c r="K11" s="859" t="s">
        <v>199</v>
      </c>
      <c r="L11" s="168"/>
      <c r="M11" s="169"/>
      <c r="N11" s="171"/>
      <c r="O11" s="168"/>
      <c r="P11" s="168"/>
      <c r="Q11" s="172"/>
      <c r="R11" s="172"/>
      <c r="S11" s="172"/>
      <c r="T11" s="172"/>
      <c r="U11" s="172"/>
      <c r="V11" s="172"/>
      <c r="W11" s="172"/>
      <c r="X11" s="172"/>
      <c r="Y11" s="172"/>
      <c r="Z11" s="172"/>
      <c r="AA11" s="172"/>
      <c r="AB11" s="172"/>
      <c r="AC11" s="172"/>
      <c r="AD11" s="172"/>
      <c r="AE11" s="172"/>
      <c r="AF11" s="172"/>
      <c r="AG11" s="172"/>
      <c r="AH11" s="172"/>
      <c r="AI11" s="172"/>
      <c r="AJ11" s="172"/>
      <c r="AK11" s="172"/>
      <c r="AL11" s="172"/>
      <c r="AM11" s="172"/>
    </row>
    <row r="12" spans="1:40" ht="18.75" customHeight="1" x14ac:dyDescent="0.25">
      <c r="A12" s="762" t="s">
        <v>11</v>
      </c>
      <c r="B12" s="763"/>
      <c r="C12" s="783" t="s">
        <v>212</v>
      </c>
      <c r="D12" s="783"/>
      <c r="E12" s="783"/>
      <c r="F12" s="783"/>
      <c r="G12" s="783"/>
      <c r="H12" s="783"/>
      <c r="I12" s="783"/>
      <c r="J12" s="783"/>
      <c r="K12" s="860"/>
      <c r="L12" s="168"/>
      <c r="M12" s="168"/>
      <c r="N12" s="173"/>
      <c r="O12" s="168"/>
      <c r="P12" s="174"/>
      <c r="Q12" s="168" t="s">
        <v>5</v>
      </c>
      <c r="R12" s="168"/>
      <c r="S12" s="168" t="s">
        <v>5</v>
      </c>
      <c r="T12" s="168" t="s">
        <v>6</v>
      </c>
      <c r="U12" s="168"/>
      <c r="V12" s="168"/>
      <c r="W12" s="168"/>
      <c r="X12" s="168"/>
      <c r="Y12" s="168"/>
      <c r="Z12" s="168"/>
      <c r="AA12" s="168"/>
      <c r="AB12" s="168"/>
      <c r="AC12" s="168"/>
      <c r="AD12" s="168"/>
      <c r="AE12" s="168"/>
      <c r="AF12" s="168"/>
      <c r="AG12" s="168"/>
      <c r="AH12" s="168"/>
      <c r="AI12" s="168"/>
      <c r="AJ12" s="168"/>
      <c r="AK12" s="168"/>
      <c r="AL12" s="168"/>
      <c r="AM12" s="168"/>
    </row>
    <row r="13" spans="1:40" ht="15.75" customHeight="1" x14ac:dyDescent="0.25">
      <c r="A13" s="762" t="s">
        <v>13</v>
      </c>
      <c r="B13" s="763"/>
      <c r="C13" s="801" t="s">
        <v>213</v>
      </c>
      <c r="D13" s="847"/>
      <c r="E13" s="847"/>
      <c r="F13" s="847"/>
      <c r="G13" s="847"/>
      <c r="H13" s="847"/>
      <c r="I13" s="848"/>
      <c r="J13" s="175"/>
      <c r="K13" s="860"/>
      <c r="L13" s="168"/>
      <c r="M13" s="168"/>
      <c r="N13" s="173"/>
      <c r="O13" s="168"/>
      <c r="P13" s="168"/>
      <c r="Q13" s="168" t="s">
        <v>16</v>
      </c>
      <c r="R13" s="168"/>
      <c r="S13" s="168" t="s">
        <v>7</v>
      </c>
      <c r="T13" s="168" t="s">
        <v>8</v>
      </c>
      <c r="U13" s="168"/>
      <c r="V13" s="168"/>
      <c r="W13" s="168"/>
      <c r="X13" s="168"/>
      <c r="Y13" s="168"/>
      <c r="Z13" s="168"/>
      <c r="AA13" s="168"/>
      <c r="AB13" s="168"/>
      <c r="AC13" s="168"/>
      <c r="AD13" s="168"/>
      <c r="AE13" s="168"/>
      <c r="AF13" s="168"/>
      <c r="AG13" s="168"/>
      <c r="AH13" s="168"/>
      <c r="AI13" s="168"/>
      <c r="AJ13" s="168"/>
      <c r="AK13" s="168"/>
      <c r="AL13" s="168"/>
      <c r="AM13" s="168"/>
    </row>
    <row r="14" spans="1:40" ht="15.75" customHeight="1" x14ac:dyDescent="0.25">
      <c r="A14" s="762" t="s">
        <v>19</v>
      </c>
      <c r="B14" s="763"/>
      <c r="C14" s="765" t="s">
        <v>214</v>
      </c>
      <c r="D14" s="765"/>
      <c r="E14" s="765"/>
      <c r="F14" s="765"/>
      <c r="G14" s="765"/>
      <c r="H14" s="765"/>
      <c r="I14" s="765"/>
      <c r="J14" s="175"/>
      <c r="K14" s="860"/>
      <c r="L14" s="168"/>
      <c r="M14" s="168"/>
      <c r="N14" s="176"/>
      <c r="O14" s="168"/>
      <c r="P14" s="168"/>
      <c r="Q14" s="168"/>
      <c r="R14" s="168"/>
      <c r="S14" s="168" t="s">
        <v>21</v>
      </c>
      <c r="T14" s="168"/>
      <c r="U14" s="168"/>
      <c r="V14" s="168"/>
      <c r="W14" s="168"/>
      <c r="X14" s="168"/>
      <c r="Y14" s="168"/>
      <c r="Z14" s="168"/>
      <c r="AA14" s="168"/>
      <c r="AB14" s="168"/>
      <c r="AC14" s="168"/>
      <c r="AD14" s="168"/>
      <c r="AE14" s="168"/>
      <c r="AF14" s="168"/>
      <c r="AG14" s="168"/>
      <c r="AH14" s="168"/>
      <c r="AI14" s="168"/>
      <c r="AJ14" s="168"/>
      <c r="AK14" s="168"/>
      <c r="AL14" s="168"/>
      <c r="AM14" s="168"/>
    </row>
    <row r="15" spans="1:40" ht="15.75" customHeight="1" x14ac:dyDescent="0.25">
      <c r="A15" s="762" t="s">
        <v>22</v>
      </c>
      <c r="B15" s="763"/>
      <c r="C15" s="801" t="s">
        <v>184</v>
      </c>
      <c r="D15" s="847"/>
      <c r="E15" s="847"/>
      <c r="F15" s="847"/>
      <c r="G15" s="847"/>
      <c r="H15" s="847"/>
      <c r="I15" s="848"/>
      <c r="J15" s="177"/>
      <c r="K15" s="860"/>
      <c r="L15" s="168"/>
      <c r="M15" s="168"/>
      <c r="N15" s="178"/>
      <c r="O15" s="168"/>
      <c r="P15" s="168"/>
      <c r="Q15" s="168"/>
      <c r="R15" s="168"/>
      <c r="S15" s="168" t="str">
        <f>+A21</f>
        <v>ESTUDIOS Y MANEJO DE PROYECTOS S.A.S</v>
      </c>
      <c r="T15" s="168"/>
      <c r="U15" s="168"/>
      <c r="V15" s="168"/>
      <c r="W15" s="168"/>
      <c r="X15" s="168"/>
      <c r="Y15" s="168"/>
      <c r="Z15" s="168"/>
      <c r="AA15" s="168"/>
      <c r="AB15" s="168"/>
      <c r="AC15" s="168"/>
      <c r="AD15" s="168"/>
      <c r="AE15" s="168"/>
      <c r="AF15" s="168"/>
      <c r="AG15" s="168"/>
      <c r="AH15" s="168"/>
      <c r="AI15" s="168"/>
      <c r="AJ15" s="168"/>
      <c r="AK15" s="168"/>
      <c r="AL15" s="168"/>
      <c r="AM15" s="168"/>
      <c r="AN15" s="154"/>
    </row>
    <row r="16" spans="1:40" ht="15.75" customHeight="1" x14ac:dyDescent="0.25">
      <c r="A16" s="762" t="s">
        <v>24</v>
      </c>
      <c r="B16" s="763"/>
      <c r="C16" s="849" t="s">
        <v>5</v>
      </c>
      <c r="D16" s="800"/>
      <c r="E16" s="800"/>
      <c r="F16" s="800"/>
      <c r="G16" s="800"/>
      <c r="H16" s="800"/>
      <c r="I16" s="800"/>
      <c r="J16" s="177"/>
      <c r="K16" s="860"/>
      <c r="L16" s="168"/>
      <c r="M16" s="168"/>
      <c r="N16" s="168"/>
      <c r="O16" s="168"/>
      <c r="P16" s="168"/>
      <c r="Q16" s="168"/>
      <c r="R16" s="168"/>
      <c r="S16" s="168">
        <f>+A22</f>
        <v>0</v>
      </c>
      <c r="T16" s="168"/>
      <c r="U16" s="168"/>
      <c r="V16" s="168"/>
      <c r="W16" s="168"/>
      <c r="X16" s="168"/>
      <c r="Y16" s="168"/>
      <c r="Z16" s="168"/>
      <c r="AA16" s="168"/>
      <c r="AB16" s="168"/>
      <c r="AC16" s="168"/>
      <c r="AD16" s="168"/>
      <c r="AE16" s="168"/>
      <c r="AF16" s="168"/>
      <c r="AG16" s="168"/>
      <c r="AH16" s="168"/>
      <c r="AI16" s="168"/>
      <c r="AJ16" s="168"/>
      <c r="AK16" s="168"/>
      <c r="AL16" s="168"/>
      <c r="AM16" s="168"/>
      <c r="AN16" s="154"/>
    </row>
    <row r="17" spans="1:40" ht="16.5" customHeight="1" thickBot="1" x14ac:dyDescent="0.3">
      <c r="A17" s="852" t="s">
        <v>25</v>
      </c>
      <c r="B17" s="853"/>
      <c r="C17" s="861" t="s">
        <v>185</v>
      </c>
      <c r="D17" s="862"/>
      <c r="E17" s="862"/>
      <c r="F17" s="862"/>
      <c r="G17" s="862"/>
      <c r="H17" s="862"/>
      <c r="I17" s="862"/>
      <c r="J17" s="179"/>
      <c r="K17" s="860"/>
      <c r="L17" s="168"/>
      <c r="M17" s="168"/>
      <c r="N17" s="168"/>
      <c r="O17" s="168"/>
      <c r="P17" s="168"/>
      <c r="Q17" s="168"/>
      <c r="R17" s="168"/>
      <c r="S17" s="168">
        <f>+A23</f>
        <v>0</v>
      </c>
      <c r="T17" s="168"/>
      <c r="U17" s="168"/>
      <c r="V17" s="168"/>
      <c r="W17" s="168"/>
      <c r="X17" s="168"/>
      <c r="Y17" s="168"/>
      <c r="Z17" s="168"/>
      <c r="AA17" s="168"/>
      <c r="AB17" s="168"/>
      <c r="AC17" s="168"/>
      <c r="AD17" s="168"/>
      <c r="AE17" s="168"/>
      <c r="AF17" s="168"/>
      <c r="AG17" s="168"/>
      <c r="AH17" s="168"/>
      <c r="AI17" s="168"/>
      <c r="AJ17" s="168"/>
      <c r="AK17" s="168"/>
      <c r="AL17" s="168"/>
      <c r="AM17" s="168"/>
      <c r="AN17" s="155"/>
    </row>
    <row r="18" spans="1:40" ht="15.95" customHeight="1" thickBot="1" x14ac:dyDescent="0.3">
      <c r="A18" s="168"/>
      <c r="B18" s="168"/>
      <c r="C18" s="168"/>
      <c r="D18" s="168"/>
      <c r="E18" s="168"/>
      <c r="F18" s="168"/>
      <c r="G18" s="168"/>
      <c r="H18" s="168"/>
      <c r="I18" s="168"/>
      <c r="J18" s="168"/>
      <c r="K18" s="168"/>
      <c r="L18" s="168"/>
      <c r="M18" s="168"/>
      <c r="N18" s="168"/>
      <c r="O18" s="168"/>
      <c r="P18" s="168"/>
      <c r="Q18" s="168"/>
      <c r="R18" s="168"/>
      <c r="S18" s="168">
        <f>+A24</f>
        <v>0</v>
      </c>
      <c r="T18" s="168"/>
      <c r="U18" s="168"/>
      <c r="V18" s="168"/>
      <c r="W18" s="168"/>
      <c r="X18" s="168"/>
      <c r="Y18" s="168"/>
      <c r="Z18" s="168"/>
      <c r="AA18" s="168"/>
      <c r="AB18" s="168"/>
      <c r="AC18" s="168"/>
      <c r="AD18" s="168"/>
      <c r="AE18" s="168"/>
      <c r="AF18" s="168"/>
      <c r="AG18" s="168"/>
      <c r="AH18" s="168"/>
      <c r="AI18" s="168"/>
      <c r="AJ18" s="168"/>
      <c r="AK18" s="168"/>
      <c r="AL18" s="168"/>
      <c r="AM18" s="168"/>
    </row>
    <row r="19" spans="1:40" ht="16.5" thickBot="1" x14ac:dyDescent="0.3">
      <c r="A19" s="737" t="s">
        <v>26</v>
      </c>
      <c r="B19" s="738"/>
      <c r="C19" s="738"/>
      <c r="D19" s="738"/>
      <c r="E19" s="738"/>
      <c r="F19" s="738"/>
      <c r="G19" s="738"/>
      <c r="H19" s="738"/>
      <c r="I19" s="738"/>
      <c r="J19" s="738"/>
      <c r="K19" s="827" t="s">
        <v>5</v>
      </c>
      <c r="L19" s="168"/>
      <c r="M19" s="168"/>
      <c r="N19" s="168"/>
      <c r="O19" s="168"/>
      <c r="P19" s="168"/>
      <c r="Q19" s="168"/>
      <c r="R19" s="168"/>
      <c r="S19" s="168">
        <f>+A25</f>
        <v>0</v>
      </c>
      <c r="T19" s="168"/>
      <c r="U19" s="168"/>
      <c r="V19" s="168"/>
      <c r="W19" s="168"/>
      <c r="X19" s="168"/>
      <c r="Y19" s="168"/>
      <c r="Z19" s="168"/>
      <c r="AA19" s="168"/>
      <c r="AB19" s="168"/>
      <c r="AC19" s="168"/>
      <c r="AD19" s="168"/>
      <c r="AE19" s="168"/>
      <c r="AF19" s="168"/>
      <c r="AG19" s="168"/>
      <c r="AH19" s="168"/>
      <c r="AI19" s="168"/>
      <c r="AJ19" s="168"/>
      <c r="AK19" s="168"/>
      <c r="AL19" s="168"/>
      <c r="AM19" s="168"/>
    </row>
    <row r="20" spans="1:40" ht="45.75" customHeight="1" x14ac:dyDescent="0.25">
      <c r="A20" s="834" t="s">
        <v>21</v>
      </c>
      <c r="B20" s="835"/>
      <c r="C20" s="835"/>
      <c r="D20" s="180" t="s">
        <v>4</v>
      </c>
      <c r="E20" s="835" t="s">
        <v>165</v>
      </c>
      <c r="F20" s="835"/>
      <c r="G20" s="180" t="s">
        <v>137</v>
      </c>
      <c r="H20" s="181" t="s">
        <v>136</v>
      </c>
      <c r="I20" s="835" t="s">
        <v>138</v>
      </c>
      <c r="J20" s="836"/>
      <c r="K20" s="828"/>
      <c r="L20" s="168"/>
      <c r="M20" s="168"/>
      <c r="N20" s="168"/>
      <c r="O20" s="168"/>
      <c r="P20" s="168"/>
      <c r="Q20" s="168"/>
      <c r="R20" s="168"/>
      <c r="S20" s="168"/>
      <c r="T20" s="168"/>
      <c r="U20" s="168"/>
      <c r="V20" s="168"/>
      <c r="W20" s="168"/>
      <c r="X20" s="168"/>
      <c r="Y20" s="168"/>
      <c r="Z20" s="168"/>
      <c r="AA20" s="168"/>
      <c r="AB20" s="168"/>
      <c r="AC20" s="168"/>
      <c r="AD20" s="168"/>
      <c r="AE20" s="168"/>
      <c r="AF20" s="168"/>
      <c r="AG20" s="168"/>
      <c r="AH20" s="168"/>
      <c r="AI20" s="168"/>
      <c r="AJ20" s="168"/>
      <c r="AK20" s="168"/>
      <c r="AL20" s="168"/>
      <c r="AM20" s="168"/>
    </row>
    <row r="21" spans="1:40" ht="21" customHeight="1" x14ac:dyDescent="0.25">
      <c r="A21" s="830" t="s">
        <v>212</v>
      </c>
      <c r="B21" s="800"/>
      <c r="C21" s="800"/>
      <c r="D21" s="182" t="s">
        <v>8</v>
      </c>
      <c r="E21" s="831">
        <v>1</v>
      </c>
      <c r="F21" s="837"/>
      <c r="G21" s="182" t="s">
        <v>5</v>
      </c>
      <c r="H21" s="183" t="s">
        <v>5</v>
      </c>
      <c r="I21" s="832">
        <v>35915</v>
      </c>
      <c r="J21" s="801"/>
      <c r="K21" s="828"/>
      <c r="L21" s="168"/>
      <c r="M21" s="156"/>
      <c r="N21" s="184"/>
      <c r="O21" s="168"/>
      <c r="P21" s="168"/>
      <c r="Q21" s="168"/>
      <c r="R21" s="168"/>
      <c r="S21" s="168" t="s">
        <v>31</v>
      </c>
      <c r="T21" s="168"/>
      <c r="U21" s="168"/>
      <c r="V21" s="168" t="s">
        <v>32</v>
      </c>
      <c r="W21" s="168"/>
      <c r="X21" s="168"/>
      <c r="Y21" s="168"/>
      <c r="Z21" s="168"/>
      <c r="AA21" s="168"/>
      <c r="AB21" s="168"/>
      <c r="AC21" s="168"/>
      <c r="AD21" s="168"/>
      <c r="AE21" s="168"/>
      <c r="AF21" s="168"/>
      <c r="AG21" s="168"/>
      <c r="AH21" s="168"/>
      <c r="AI21" s="168"/>
      <c r="AJ21" s="168"/>
      <c r="AK21" s="168"/>
      <c r="AL21" s="168"/>
      <c r="AM21" s="168"/>
    </row>
    <row r="22" spans="1:40" ht="18.75" customHeight="1" x14ac:dyDescent="0.25">
      <c r="A22" s="830"/>
      <c r="B22" s="800"/>
      <c r="C22" s="800"/>
      <c r="D22" s="182"/>
      <c r="E22" s="831"/>
      <c r="F22" s="831"/>
      <c r="G22" s="182"/>
      <c r="H22" s="183"/>
      <c r="I22" s="832"/>
      <c r="J22" s="801"/>
      <c r="K22" s="828"/>
      <c r="L22" s="168"/>
      <c r="M22" s="156"/>
      <c r="N22" s="184"/>
      <c r="O22" s="168"/>
      <c r="P22" s="176"/>
      <c r="Q22" s="168"/>
      <c r="R22" s="168"/>
      <c r="S22" s="168" t="s">
        <v>33</v>
      </c>
      <c r="T22" s="168"/>
      <c r="U22" s="168"/>
      <c r="V22" s="168" t="s">
        <v>34</v>
      </c>
      <c r="W22" s="168"/>
      <c r="X22" s="168"/>
      <c r="Y22" s="168"/>
      <c r="Z22" s="168"/>
      <c r="AA22" s="168"/>
      <c r="AB22" s="168"/>
      <c r="AC22" s="168"/>
      <c r="AD22" s="168"/>
      <c r="AE22" s="168"/>
      <c r="AF22" s="168"/>
      <c r="AG22" s="168"/>
      <c r="AH22" s="168"/>
      <c r="AI22" s="168"/>
      <c r="AJ22" s="168"/>
      <c r="AK22" s="168"/>
      <c r="AL22" s="168"/>
      <c r="AM22" s="168"/>
    </row>
    <row r="23" spans="1:40" ht="21" customHeight="1" x14ac:dyDescent="0.25">
      <c r="A23" s="830"/>
      <c r="B23" s="800"/>
      <c r="C23" s="800"/>
      <c r="D23" s="185"/>
      <c r="E23" s="833"/>
      <c r="F23" s="833"/>
      <c r="G23" s="186"/>
      <c r="H23" s="187"/>
      <c r="I23" s="832"/>
      <c r="J23" s="801"/>
      <c r="K23" s="828"/>
      <c r="L23" s="168"/>
      <c r="M23" s="156"/>
      <c r="N23" s="184"/>
      <c r="O23" s="168"/>
      <c r="P23" s="168"/>
      <c r="Q23" s="168"/>
      <c r="R23" s="168"/>
      <c r="S23" s="168" t="s">
        <v>37</v>
      </c>
      <c r="T23" s="168"/>
      <c r="U23" s="168"/>
      <c r="V23" s="168"/>
      <c r="W23" s="168"/>
      <c r="X23" s="168"/>
      <c r="Y23" s="168"/>
      <c r="Z23" s="168"/>
      <c r="AA23" s="168"/>
      <c r="AB23" s="168"/>
      <c r="AC23" s="168"/>
      <c r="AD23" s="168"/>
      <c r="AE23" s="168"/>
      <c r="AF23" s="168"/>
      <c r="AG23" s="168"/>
      <c r="AH23" s="168"/>
      <c r="AI23" s="168"/>
      <c r="AJ23" s="168"/>
      <c r="AK23" s="168"/>
      <c r="AL23" s="168"/>
      <c r="AM23" s="168"/>
    </row>
    <row r="24" spans="1:40" ht="15.75" customHeight="1" thickBot="1" x14ac:dyDescent="0.3">
      <c r="A24" s="820"/>
      <c r="B24" s="821"/>
      <c r="C24" s="821"/>
      <c r="D24" s="188"/>
      <c r="E24" s="822"/>
      <c r="F24" s="822"/>
      <c r="G24" s="189"/>
      <c r="H24" s="190"/>
      <c r="I24" s="823"/>
      <c r="J24" s="824"/>
      <c r="K24" s="829"/>
      <c r="L24" s="168"/>
      <c r="M24" s="168"/>
      <c r="N24" s="191"/>
      <c r="O24" s="168"/>
      <c r="P24" s="168"/>
      <c r="Q24" s="168"/>
      <c r="R24" s="168"/>
      <c r="S24" s="168" t="s">
        <v>39</v>
      </c>
      <c r="T24" s="168"/>
      <c r="U24" s="168"/>
      <c r="V24" s="168"/>
      <c r="W24" s="168"/>
      <c r="X24" s="168"/>
      <c r="Y24" s="168"/>
      <c r="Z24" s="168"/>
      <c r="AA24" s="168"/>
      <c r="AB24" s="168"/>
      <c r="AC24" s="168"/>
      <c r="AD24" s="168"/>
      <c r="AE24" s="168"/>
      <c r="AF24" s="168"/>
      <c r="AG24" s="168"/>
      <c r="AH24" s="168"/>
      <c r="AI24" s="168"/>
      <c r="AJ24" s="168"/>
      <c r="AK24" s="168"/>
      <c r="AL24" s="168"/>
      <c r="AM24" s="168"/>
    </row>
    <row r="25" spans="1:40" ht="15.95" customHeight="1" thickBot="1" x14ac:dyDescent="0.3">
      <c r="A25" s="825"/>
      <c r="B25" s="825"/>
      <c r="C25" s="825"/>
      <c r="D25" s="192"/>
      <c r="E25" s="826"/>
      <c r="F25" s="826"/>
      <c r="G25" s="193"/>
      <c r="H25" s="194"/>
      <c r="I25" s="716"/>
      <c r="J25" s="716"/>
      <c r="K25" s="168"/>
      <c r="L25" s="168"/>
      <c r="M25" s="168"/>
      <c r="N25" s="168"/>
      <c r="O25" s="168"/>
      <c r="P25" s="168"/>
      <c r="Q25" s="168"/>
      <c r="R25" s="168"/>
      <c r="S25" s="168" t="s">
        <v>41</v>
      </c>
      <c r="T25" s="168"/>
      <c r="U25" s="168"/>
      <c r="V25" s="168"/>
      <c r="W25" s="168"/>
      <c r="X25" s="168"/>
      <c r="Y25" s="168"/>
      <c r="Z25" s="168"/>
      <c r="AA25" s="168"/>
      <c r="AB25" s="168"/>
      <c r="AC25" s="168"/>
      <c r="AD25" s="168"/>
      <c r="AE25" s="168"/>
      <c r="AF25" s="168"/>
      <c r="AG25" s="168"/>
      <c r="AH25" s="168"/>
      <c r="AI25" s="168"/>
      <c r="AJ25" s="168"/>
      <c r="AK25" s="168"/>
      <c r="AL25" s="168"/>
      <c r="AM25" s="168"/>
    </row>
    <row r="26" spans="1:40" ht="15.95" customHeight="1" thickBot="1" x14ac:dyDescent="0.3">
      <c r="A26" s="737" t="s">
        <v>164</v>
      </c>
      <c r="B26" s="738"/>
      <c r="C26" s="738"/>
      <c r="D26" s="738"/>
      <c r="E26" s="738"/>
      <c r="F26" s="738"/>
      <c r="G26" s="738"/>
      <c r="H26" s="738"/>
      <c r="I26" s="738"/>
      <c r="J26" s="738"/>
      <c r="K26" s="838" t="s">
        <v>215</v>
      </c>
      <c r="L26" s="156"/>
      <c r="M26" s="168"/>
      <c r="N26" s="156"/>
      <c r="O26" s="168"/>
      <c r="P26" s="168"/>
      <c r="Q26" s="168"/>
      <c r="R26" s="168"/>
      <c r="S26" s="168"/>
      <c r="T26" s="168"/>
      <c r="U26" s="168"/>
      <c r="V26" s="168"/>
      <c r="W26" s="168"/>
      <c r="X26" s="168"/>
      <c r="Y26" s="168"/>
      <c r="Z26" s="168"/>
      <c r="AA26" s="168"/>
      <c r="AB26" s="168"/>
      <c r="AC26" s="168"/>
      <c r="AD26" s="168"/>
      <c r="AE26" s="168"/>
      <c r="AF26" s="168"/>
      <c r="AG26" s="168"/>
      <c r="AH26" s="168"/>
      <c r="AI26" s="168"/>
      <c r="AJ26" s="168"/>
      <c r="AK26" s="168"/>
      <c r="AL26" s="168"/>
      <c r="AM26" s="168"/>
    </row>
    <row r="27" spans="1:40" ht="62.25" customHeight="1" x14ac:dyDescent="0.25">
      <c r="A27" s="841" t="s">
        <v>280</v>
      </c>
      <c r="B27" s="842"/>
      <c r="C27" s="842"/>
      <c r="D27" s="842"/>
      <c r="E27" s="842"/>
      <c r="F27" s="842"/>
      <c r="G27" s="842"/>
      <c r="H27" s="842"/>
      <c r="I27" s="842"/>
      <c r="J27" s="842"/>
      <c r="K27" s="839"/>
      <c r="L27" s="170"/>
      <c r="M27" s="168"/>
      <c r="N27" s="168"/>
      <c r="O27" s="168"/>
      <c r="P27" s="168"/>
      <c r="Q27" s="168"/>
      <c r="R27" s="168"/>
      <c r="S27" s="168"/>
      <c r="T27" s="168"/>
      <c r="U27" s="168"/>
      <c r="V27" s="168"/>
      <c r="W27" s="168"/>
      <c r="X27" s="168"/>
      <c r="Y27" s="168"/>
      <c r="Z27" s="168"/>
      <c r="AA27" s="168"/>
      <c r="AB27" s="168"/>
      <c r="AC27" s="168"/>
      <c r="AD27" s="168"/>
      <c r="AE27" s="168"/>
      <c r="AF27" s="168"/>
      <c r="AG27" s="168"/>
      <c r="AH27" s="168"/>
      <c r="AI27" s="168"/>
      <c r="AJ27" s="168"/>
      <c r="AK27" s="168"/>
      <c r="AL27" s="168"/>
      <c r="AM27" s="168"/>
    </row>
    <row r="28" spans="1:40" ht="121.5" customHeight="1" x14ac:dyDescent="0.25">
      <c r="A28" s="843" t="s">
        <v>281</v>
      </c>
      <c r="B28" s="844"/>
      <c r="C28" s="844"/>
      <c r="D28" s="844"/>
      <c r="E28" s="844"/>
      <c r="F28" s="844"/>
      <c r="G28" s="844"/>
      <c r="H28" s="844"/>
      <c r="I28" s="844"/>
      <c r="J28" s="844"/>
      <c r="K28" s="839"/>
      <c r="L28" s="170"/>
      <c r="M28" s="168"/>
      <c r="N28" s="168"/>
      <c r="O28" s="168"/>
      <c r="P28" s="168"/>
      <c r="Q28" s="168"/>
      <c r="R28" s="168"/>
      <c r="S28" s="168" t="s">
        <v>42</v>
      </c>
      <c r="T28" s="168"/>
      <c r="U28" s="168"/>
      <c r="V28" s="168"/>
      <c r="W28" s="168"/>
      <c r="X28" s="168"/>
      <c r="Y28" s="168"/>
      <c r="Z28" s="168"/>
      <c r="AA28" s="168"/>
      <c r="AB28" s="168"/>
      <c r="AC28" s="168"/>
      <c r="AD28" s="168"/>
      <c r="AE28" s="168"/>
      <c r="AF28" s="168"/>
      <c r="AG28" s="168"/>
      <c r="AH28" s="168"/>
      <c r="AI28" s="168"/>
      <c r="AJ28" s="168"/>
      <c r="AK28" s="168"/>
      <c r="AL28" s="168"/>
      <c r="AM28" s="168"/>
    </row>
    <row r="29" spans="1:40" ht="97.5" customHeight="1" thickBot="1" x14ac:dyDescent="0.3">
      <c r="A29" s="845" t="s">
        <v>282</v>
      </c>
      <c r="B29" s="846"/>
      <c r="C29" s="846"/>
      <c r="D29" s="846"/>
      <c r="E29" s="846"/>
      <c r="F29" s="846"/>
      <c r="G29" s="846"/>
      <c r="H29" s="846"/>
      <c r="I29" s="846"/>
      <c r="J29" s="846"/>
      <c r="K29" s="840"/>
      <c r="L29" s="170"/>
      <c r="M29" s="195"/>
      <c r="N29" s="195"/>
      <c r="O29" s="168"/>
      <c r="P29" s="168"/>
      <c r="Q29" s="168"/>
      <c r="R29" s="168"/>
      <c r="S29" s="168"/>
      <c r="T29" s="168"/>
      <c r="U29" s="168"/>
      <c r="V29" s="168"/>
      <c r="W29" s="168"/>
      <c r="X29" s="168"/>
      <c r="Y29" s="168"/>
      <c r="Z29" s="168"/>
      <c r="AA29" s="168"/>
      <c r="AB29" s="168"/>
      <c r="AC29" s="168"/>
      <c r="AD29" s="168"/>
      <c r="AE29" s="168"/>
      <c r="AF29" s="168"/>
      <c r="AG29" s="168"/>
      <c r="AH29" s="168"/>
      <c r="AI29" s="168"/>
      <c r="AJ29" s="168"/>
      <c r="AK29" s="168"/>
      <c r="AL29" s="168"/>
      <c r="AM29" s="168"/>
    </row>
    <row r="30" spans="1:40" ht="15" customHeight="1" x14ac:dyDescent="0.25">
      <c r="A30" s="196"/>
      <c r="B30" s="196"/>
      <c r="C30" s="196"/>
      <c r="D30" s="196"/>
      <c r="E30" s="196"/>
      <c r="F30" s="196"/>
      <c r="G30" s="196"/>
      <c r="H30" s="196"/>
      <c r="I30" s="197"/>
      <c r="J30" s="197"/>
      <c r="K30" s="197"/>
      <c r="L30" s="170"/>
      <c r="M30" s="195"/>
      <c r="N30" s="195"/>
      <c r="O30" s="168"/>
      <c r="P30" s="168"/>
      <c r="Q30" s="168"/>
      <c r="R30" s="168"/>
      <c r="S30" s="168"/>
      <c r="T30" s="168"/>
      <c r="U30" s="168"/>
      <c r="V30" s="168"/>
      <c r="W30" s="168"/>
      <c r="X30" s="168"/>
      <c r="Y30" s="168"/>
      <c r="Z30" s="168"/>
      <c r="AA30" s="168"/>
      <c r="AB30" s="168"/>
      <c r="AC30" s="168"/>
      <c r="AD30" s="168"/>
      <c r="AE30" s="168"/>
      <c r="AF30" s="168"/>
      <c r="AG30" s="168"/>
      <c r="AH30" s="168"/>
      <c r="AI30" s="168"/>
      <c r="AJ30" s="168"/>
      <c r="AK30" s="168"/>
      <c r="AL30" s="168"/>
      <c r="AM30" s="168"/>
    </row>
    <row r="31" spans="1:40" ht="24.75" customHeight="1" x14ac:dyDescent="0.25">
      <c r="A31" s="819" t="s">
        <v>166</v>
      </c>
      <c r="B31" s="819"/>
      <c r="C31" s="819"/>
      <c r="D31" s="819"/>
      <c r="E31" s="819"/>
      <c r="F31" s="819"/>
      <c r="G31" s="819"/>
      <c r="H31" s="819"/>
      <c r="I31" s="819"/>
      <c r="J31" s="819"/>
      <c r="K31" s="158"/>
      <c r="L31" s="170"/>
      <c r="M31" s="195"/>
      <c r="N31" s="195"/>
      <c r="O31" s="168"/>
      <c r="P31" s="168"/>
      <c r="Q31" s="168"/>
      <c r="R31" s="168"/>
      <c r="S31" s="168"/>
      <c r="T31" s="168"/>
      <c r="U31" s="168"/>
      <c r="V31" s="168"/>
      <c r="W31" s="168"/>
      <c r="X31" s="168"/>
      <c r="Y31" s="168"/>
      <c r="Z31" s="168"/>
      <c r="AA31" s="168"/>
      <c r="AB31" s="168"/>
      <c r="AC31" s="168"/>
      <c r="AD31" s="168"/>
      <c r="AE31" s="168"/>
      <c r="AF31" s="168"/>
      <c r="AG31" s="168"/>
      <c r="AH31" s="168"/>
      <c r="AI31" s="168"/>
      <c r="AJ31" s="168"/>
      <c r="AK31" s="168"/>
      <c r="AL31" s="168"/>
      <c r="AM31" s="168"/>
    </row>
    <row r="32" spans="1:40" ht="110.25" customHeight="1" x14ac:dyDescent="0.25">
      <c r="A32" s="811" t="s">
        <v>283</v>
      </c>
      <c r="B32" s="812"/>
      <c r="C32" s="812"/>
      <c r="D32" s="812"/>
      <c r="E32" s="812"/>
      <c r="F32" s="812"/>
      <c r="G32" s="812"/>
      <c r="H32" s="812"/>
      <c r="I32" s="812"/>
      <c r="J32" s="813"/>
      <c r="K32" s="814" t="s">
        <v>16</v>
      </c>
      <c r="L32" s="814"/>
      <c r="M32" s="814"/>
      <c r="N32" s="168"/>
      <c r="O32" s="168"/>
      <c r="P32" s="168"/>
      <c r="Q32" s="168"/>
      <c r="R32" s="168"/>
      <c r="S32" s="168"/>
      <c r="T32" s="168"/>
      <c r="U32" s="168"/>
      <c r="V32" s="168"/>
      <c r="W32" s="168"/>
      <c r="X32" s="168"/>
      <c r="Y32" s="168"/>
      <c r="Z32" s="168"/>
      <c r="AA32" s="168"/>
      <c r="AB32" s="168"/>
      <c r="AC32" s="168"/>
      <c r="AD32" s="168"/>
      <c r="AE32" s="168"/>
      <c r="AF32" s="168"/>
      <c r="AG32" s="168"/>
      <c r="AH32" s="168"/>
      <c r="AI32" s="168"/>
      <c r="AJ32" s="168"/>
      <c r="AK32" s="168"/>
      <c r="AL32" s="168"/>
      <c r="AM32" s="168"/>
    </row>
    <row r="33" spans="1:40" ht="27.75" customHeight="1" x14ac:dyDescent="0.25">
      <c r="A33" s="815" t="s">
        <v>45</v>
      </c>
      <c r="B33" s="816"/>
      <c r="C33" s="816"/>
      <c r="D33" s="816"/>
      <c r="E33" s="817" t="s">
        <v>31</v>
      </c>
      <c r="F33" s="817"/>
      <c r="G33" s="817"/>
      <c r="H33" s="817" t="s">
        <v>33</v>
      </c>
      <c r="I33" s="817"/>
      <c r="J33" s="818"/>
      <c r="K33" s="817" t="s">
        <v>37</v>
      </c>
      <c r="L33" s="817"/>
      <c r="M33" s="817"/>
      <c r="N33" s="808"/>
      <c r="O33" s="808"/>
      <c r="P33" s="808"/>
      <c r="Q33" s="808"/>
      <c r="R33" s="808"/>
      <c r="S33" s="808"/>
      <c r="T33" s="808"/>
      <c r="U33" s="808"/>
      <c r="V33" s="808"/>
      <c r="W33" s="808"/>
      <c r="X33" s="808"/>
      <c r="Y33" s="808"/>
      <c r="Z33" s="808"/>
      <c r="AA33" s="808"/>
      <c r="AB33" s="808"/>
      <c r="AC33" s="808"/>
      <c r="AD33" s="808"/>
      <c r="AE33" s="808"/>
      <c r="AF33" s="808"/>
      <c r="AG33" s="808"/>
      <c r="AH33" s="808"/>
      <c r="AI33" s="808"/>
      <c r="AJ33" s="808"/>
      <c r="AK33" s="808"/>
      <c r="AL33" s="808"/>
      <c r="AM33" s="808"/>
    </row>
    <row r="34" spans="1:40" ht="33" customHeight="1" x14ac:dyDescent="0.25">
      <c r="A34" s="762" t="s">
        <v>47</v>
      </c>
      <c r="B34" s="763"/>
      <c r="C34" s="763"/>
      <c r="D34" s="763"/>
      <c r="E34" s="809" t="s">
        <v>212</v>
      </c>
      <c r="F34" s="809"/>
      <c r="G34" s="809"/>
      <c r="H34" s="809"/>
      <c r="I34" s="809"/>
      <c r="J34" s="810"/>
      <c r="K34" s="809"/>
      <c r="L34" s="809"/>
      <c r="M34" s="810"/>
      <c r="N34" s="797"/>
      <c r="O34" s="798"/>
      <c r="P34" s="798"/>
      <c r="Q34" s="798"/>
      <c r="R34" s="798"/>
      <c r="S34" s="798"/>
      <c r="T34" s="798"/>
      <c r="U34" s="798"/>
      <c r="V34" s="798"/>
      <c r="W34" s="798"/>
      <c r="X34" s="798"/>
      <c r="Y34" s="798"/>
      <c r="Z34" s="798"/>
      <c r="AA34" s="798"/>
      <c r="AB34" s="798"/>
      <c r="AC34" s="798"/>
      <c r="AD34" s="798"/>
      <c r="AE34" s="798"/>
      <c r="AF34" s="798"/>
      <c r="AG34" s="798"/>
      <c r="AH34" s="798"/>
      <c r="AI34" s="798"/>
      <c r="AJ34" s="798"/>
      <c r="AK34" s="798"/>
      <c r="AL34" s="798"/>
      <c r="AM34" s="799"/>
    </row>
    <row r="35" spans="1:40" ht="30.75" customHeight="1" x14ac:dyDescent="0.25">
      <c r="A35" s="762" t="s">
        <v>141</v>
      </c>
      <c r="B35" s="763"/>
      <c r="C35" s="763"/>
      <c r="D35" s="763"/>
      <c r="E35" s="796" t="s">
        <v>216</v>
      </c>
      <c r="F35" s="796"/>
      <c r="G35" s="796"/>
      <c r="H35" s="796"/>
      <c r="I35" s="796"/>
      <c r="J35" s="797"/>
      <c r="K35" s="796"/>
      <c r="L35" s="796"/>
      <c r="M35" s="796"/>
      <c r="N35" s="802"/>
      <c r="O35" s="803"/>
      <c r="P35" s="803"/>
      <c r="Q35" s="803"/>
      <c r="R35" s="803"/>
      <c r="S35" s="803"/>
      <c r="T35" s="803"/>
      <c r="U35" s="803"/>
      <c r="V35" s="803"/>
      <c r="W35" s="803"/>
      <c r="X35" s="803"/>
      <c r="Y35" s="803"/>
      <c r="Z35" s="803"/>
      <c r="AA35" s="803"/>
      <c r="AB35" s="803"/>
      <c r="AC35" s="803"/>
      <c r="AD35" s="803"/>
      <c r="AE35" s="803"/>
      <c r="AF35" s="803"/>
      <c r="AG35" s="803"/>
      <c r="AH35" s="803"/>
      <c r="AI35" s="803"/>
      <c r="AJ35" s="803"/>
      <c r="AK35" s="803"/>
      <c r="AL35" s="803"/>
      <c r="AM35" s="803"/>
    </row>
    <row r="36" spans="1:40" ht="15.75" customHeight="1" x14ac:dyDescent="0.25">
      <c r="A36" s="762" t="s">
        <v>49</v>
      </c>
      <c r="B36" s="763"/>
      <c r="C36" s="763"/>
      <c r="D36" s="763"/>
      <c r="E36" s="804"/>
      <c r="F36" s="804"/>
      <c r="G36" s="804"/>
      <c r="H36" s="804"/>
      <c r="I36" s="804"/>
      <c r="J36" s="805"/>
      <c r="K36" s="804"/>
      <c r="L36" s="804"/>
      <c r="M36" s="804"/>
      <c r="N36" s="805"/>
      <c r="O36" s="806"/>
      <c r="P36" s="806"/>
      <c r="Q36" s="806"/>
      <c r="R36" s="806"/>
      <c r="S36" s="806"/>
      <c r="T36" s="806"/>
      <c r="U36" s="806"/>
      <c r="V36" s="806"/>
      <c r="W36" s="806"/>
      <c r="X36" s="806"/>
      <c r="Y36" s="806"/>
      <c r="Z36" s="806"/>
      <c r="AA36" s="806"/>
      <c r="AB36" s="806"/>
      <c r="AC36" s="806"/>
      <c r="AD36" s="806"/>
      <c r="AE36" s="806"/>
      <c r="AF36" s="806"/>
      <c r="AG36" s="806"/>
      <c r="AH36" s="806"/>
      <c r="AI36" s="806"/>
      <c r="AJ36" s="806"/>
      <c r="AK36" s="806"/>
      <c r="AL36" s="806"/>
      <c r="AM36" s="807"/>
    </row>
    <row r="37" spans="1:40" ht="15.75" customHeight="1" x14ac:dyDescent="0.25">
      <c r="A37" s="762" t="s">
        <v>51</v>
      </c>
      <c r="B37" s="763"/>
      <c r="C37" s="763"/>
      <c r="D37" s="763"/>
      <c r="E37" s="796">
        <v>259530000</v>
      </c>
      <c r="F37" s="796"/>
      <c r="G37" s="796"/>
      <c r="H37" s="796"/>
      <c r="I37" s="796"/>
      <c r="J37" s="797"/>
      <c r="K37" s="796"/>
      <c r="L37" s="796"/>
      <c r="M37" s="796"/>
      <c r="N37" s="797"/>
      <c r="O37" s="798"/>
      <c r="P37" s="798"/>
      <c r="Q37" s="798"/>
      <c r="R37" s="798"/>
      <c r="S37" s="798"/>
      <c r="T37" s="798"/>
      <c r="U37" s="798"/>
      <c r="V37" s="798"/>
      <c r="W37" s="798"/>
      <c r="X37" s="798"/>
      <c r="Y37" s="798"/>
      <c r="Z37" s="798"/>
      <c r="AA37" s="798"/>
      <c r="AB37" s="798"/>
      <c r="AC37" s="798"/>
      <c r="AD37" s="798"/>
      <c r="AE37" s="798"/>
      <c r="AF37" s="798"/>
      <c r="AG37" s="798"/>
      <c r="AH37" s="798"/>
      <c r="AI37" s="798"/>
      <c r="AJ37" s="798"/>
      <c r="AK37" s="798"/>
      <c r="AL37" s="798"/>
      <c r="AM37" s="799"/>
    </row>
    <row r="38" spans="1:40" x14ac:dyDescent="0.25">
      <c r="A38" s="755" t="s">
        <v>53</v>
      </c>
      <c r="B38" s="756"/>
      <c r="C38" s="756"/>
      <c r="D38" s="756"/>
      <c r="E38" s="800">
        <v>2010</v>
      </c>
      <c r="F38" s="800"/>
      <c r="G38" s="800"/>
      <c r="H38" s="800"/>
      <c r="I38" s="800"/>
      <c r="J38" s="801"/>
      <c r="K38" s="800"/>
      <c r="L38" s="800"/>
      <c r="M38" s="800"/>
      <c r="N38" s="763"/>
      <c r="O38" s="763"/>
      <c r="P38" s="763"/>
      <c r="Q38" s="763"/>
      <c r="R38" s="763"/>
      <c r="S38" s="763"/>
      <c r="T38" s="763"/>
      <c r="U38" s="763"/>
      <c r="V38" s="763"/>
      <c r="W38" s="763"/>
      <c r="X38" s="763"/>
      <c r="Y38" s="763"/>
      <c r="Z38" s="763"/>
      <c r="AA38" s="763"/>
      <c r="AB38" s="763"/>
      <c r="AC38" s="763"/>
      <c r="AD38" s="763"/>
      <c r="AE38" s="763"/>
      <c r="AF38" s="763"/>
      <c r="AG38" s="763"/>
      <c r="AH38" s="763"/>
      <c r="AI38" s="763"/>
      <c r="AJ38" s="763"/>
      <c r="AK38" s="763"/>
      <c r="AL38" s="763"/>
      <c r="AM38" s="763"/>
    </row>
    <row r="39" spans="1:40" x14ac:dyDescent="0.25">
      <c r="A39" s="755" t="s">
        <v>55</v>
      </c>
      <c r="B39" s="756"/>
      <c r="C39" s="756"/>
      <c r="D39" s="756"/>
      <c r="E39" s="789">
        <v>515000</v>
      </c>
      <c r="F39" s="789"/>
      <c r="G39" s="789"/>
      <c r="H39" s="789"/>
      <c r="I39" s="789"/>
      <c r="J39" s="790"/>
      <c r="K39" s="789"/>
      <c r="L39" s="789"/>
      <c r="M39" s="789"/>
      <c r="N39" s="790"/>
      <c r="O39" s="791"/>
      <c r="P39" s="791"/>
      <c r="Q39" s="791"/>
      <c r="R39" s="791"/>
      <c r="S39" s="791"/>
      <c r="T39" s="791"/>
      <c r="U39" s="791"/>
      <c r="V39" s="791"/>
      <c r="W39" s="791"/>
      <c r="X39" s="791"/>
      <c r="Y39" s="791"/>
      <c r="Z39" s="791"/>
      <c r="AA39" s="791"/>
      <c r="AB39" s="791"/>
      <c r="AC39" s="791"/>
      <c r="AD39" s="791"/>
      <c r="AE39" s="791"/>
      <c r="AF39" s="791"/>
      <c r="AG39" s="791"/>
      <c r="AH39" s="791"/>
      <c r="AI39" s="791"/>
      <c r="AJ39" s="791"/>
      <c r="AK39" s="791"/>
      <c r="AL39" s="791"/>
      <c r="AM39" s="792"/>
    </row>
    <row r="40" spans="1:40" ht="15.75" customHeight="1" x14ac:dyDescent="0.25">
      <c r="A40" s="755" t="s">
        <v>56</v>
      </c>
      <c r="B40" s="756"/>
      <c r="C40" s="756"/>
      <c r="D40" s="756"/>
      <c r="E40" s="769">
        <f>E37/E39</f>
        <v>503.94174757281553</v>
      </c>
      <c r="F40" s="769"/>
      <c r="G40" s="769"/>
      <c r="H40" s="769"/>
      <c r="I40" s="769"/>
      <c r="J40" s="793"/>
      <c r="K40" s="769"/>
      <c r="L40" s="769"/>
      <c r="M40" s="769"/>
      <c r="N40" s="793"/>
      <c r="O40" s="794"/>
      <c r="P40" s="794"/>
      <c r="Q40" s="794"/>
      <c r="R40" s="794"/>
      <c r="S40" s="794"/>
      <c r="T40" s="794"/>
      <c r="U40" s="794"/>
      <c r="V40" s="794"/>
      <c r="W40" s="794"/>
      <c r="X40" s="794"/>
      <c r="Y40" s="794"/>
      <c r="Z40" s="794"/>
      <c r="AA40" s="794"/>
      <c r="AB40" s="794"/>
      <c r="AC40" s="794"/>
      <c r="AD40" s="794"/>
      <c r="AE40" s="794"/>
      <c r="AF40" s="794"/>
      <c r="AG40" s="794"/>
      <c r="AH40" s="794"/>
      <c r="AI40" s="794"/>
      <c r="AJ40" s="794"/>
      <c r="AK40" s="794"/>
      <c r="AL40" s="794"/>
      <c r="AM40" s="795"/>
      <c r="AN40" s="153">
        <f>E40+K40+N40</f>
        <v>503.94174757281553</v>
      </c>
    </row>
    <row r="41" spans="1:40" x14ac:dyDescent="0.25">
      <c r="A41" s="755" t="s">
        <v>58</v>
      </c>
      <c r="B41" s="756"/>
      <c r="C41" s="756"/>
      <c r="D41" s="756"/>
      <c r="E41" s="783" t="s">
        <v>191</v>
      </c>
      <c r="F41" s="783"/>
      <c r="G41" s="784"/>
      <c r="H41" s="783"/>
      <c r="I41" s="783"/>
      <c r="J41" s="785"/>
      <c r="K41" s="783"/>
      <c r="L41" s="783"/>
      <c r="M41" s="783"/>
      <c r="N41" s="763"/>
      <c r="O41" s="763"/>
      <c r="P41" s="763"/>
      <c r="Q41" s="763"/>
      <c r="R41" s="763"/>
      <c r="S41" s="763"/>
      <c r="T41" s="763"/>
      <c r="U41" s="763"/>
      <c r="V41" s="763"/>
      <c r="W41" s="763"/>
      <c r="X41" s="763"/>
      <c r="Y41" s="763"/>
      <c r="Z41" s="763"/>
      <c r="AA41" s="763"/>
      <c r="AB41" s="763"/>
      <c r="AC41" s="763"/>
      <c r="AD41" s="763"/>
      <c r="AE41" s="763"/>
      <c r="AF41" s="763"/>
      <c r="AG41" s="763"/>
      <c r="AH41" s="763"/>
      <c r="AI41" s="763"/>
      <c r="AJ41" s="763"/>
      <c r="AK41" s="763"/>
      <c r="AL41" s="763"/>
      <c r="AM41" s="763"/>
    </row>
    <row r="42" spans="1:40" ht="87.75" customHeight="1" x14ac:dyDescent="0.25">
      <c r="A42" s="755" t="s">
        <v>157</v>
      </c>
      <c r="B42" s="756"/>
      <c r="C42" s="756"/>
      <c r="D42" s="756"/>
      <c r="E42" s="786" t="s">
        <v>222</v>
      </c>
      <c r="F42" s="787"/>
      <c r="G42" s="788"/>
      <c r="H42" s="786"/>
      <c r="I42" s="787"/>
      <c r="J42" s="788"/>
      <c r="K42" s="782"/>
      <c r="L42" s="782"/>
      <c r="M42" s="782"/>
      <c r="N42" s="750"/>
      <c r="O42" s="750"/>
      <c r="P42" s="750"/>
      <c r="Q42" s="750"/>
      <c r="R42" s="750"/>
      <c r="S42" s="750"/>
      <c r="T42" s="750"/>
      <c r="U42" s="750"/>
      <c r="V42" s="750"/>
      <c r="W42" s="750"/>
      <c r="X42" s="750"/>
      <c r="Y42" s="750"/>
      <c r="Z42" s="750"/>
      <c r="AA42" s="750"/>
      <c r="AB42" s="750"/>
      <c r="AC42" s="750"/>
      <c r="AD42" s="750"/>
      <c r="AE42" s="750"/>
      <c r="AF42" s="750"/>
      <c r="AG42" s="750"/>
      <c r="AH42" s="750"/>
      <c r="AI42" s="750"/>
      <c r="AJ42" s="750"/>
      <c r="AK42" s="750"/>
      <c r="AL42" s="750"/>
      <c r="AM42" s="750"/>
    </row>
    <row r="43" spans="1:40" x14ac:dyDescent="0.25">
      <c r="A43" s="778" t="s">
        <v>139</v>
      </c>
      <c r="B43" s="779"/>
      <c r="C43" s="779"/>
      <c r="D43" s="780"/>
      <c r="E43" s="781"/>
      <c r="F43" s="781"/>
      <c r="G43" s="781"/>
      <c r="H43" s="781"/>
      <c r="I43" s="781"/>
      <c r="J43" s="778"/>
      <c r="K43" s="781"/>
      <c r="L43" s="781"/>
      <c r="M43" s="781"/>
      <c r="N43" s="750"/>
      <c r="O43" s="750"/>
      <c r="P43" s="750"/>
      <c r="Q43" s="750"/>
      <c r="R43" s="750"/>
      <c r="S43" s="750"/>
      <c r="T43" s="750"/>
      <c r="U43" s="750"/>
      <c r="V43" s="750"/>
      <c r="W43" s="750"/>
      <c r="X43" s="750"/>
      <c r="Y43" s="750"/>
      <c r="Z43" s="750"/>
      <c r="AA43" s="750"/>
      <c r="AB43" s="750"/>
      <c r="AC43" s="750"/>
      <c r="AD43" s="750"/>
      <c r="AE43" s="750"/>
      <c r="AF43" s="750"/>
      <c r="AG43" s="750"/>
      <c r="AH43" s="750"/>
      <c r="AI43" s="750"/>
      <c r="AJ43" s="750"/>
      <c r="AK43" s="750"/>
      <c r="AL43" s="750"/>
      <c r="AM43" s="750"/>
    </row>
    <row r="44" spans="1:40" ht="18" customHeight="1" x14ac:dyDescent="0.25">
      <c r="A44" s="755" t="s">
        <v>66</v>
      </c>
      <c r="B44" s="756"/>
      <c r="C44" s="756"/>
      <c r="D44" s="756"/>
      <c r="E44" s="770">
        <v>45912</v>
      </c>
      <c r="F44" s="771"/>
      <c r="G44" s="772"/>
      <c r="H44" s="770"/>
      <c r="I44" s="771"/>
      <c r="J44" s="771"/>
      <c r="K44" s="782"/>
      <c r="L44" s="782"/>
      <c r="M44" s="782"/>
      <c r="N44" s="776"/>
      <c r="O44" s="750"/>
      <c r="P44" s="750"/>
      <c r="Q44" s="750"/>
      <c r="R44" s="750"/>
      <c r="S44" s="750"/>
      <c r="T44" s="750"/>
      <c r="U44" s="750"/>
      <c r="V44" s="750"/>
      <c r="W44" s="750"/>
      <c r="X44" s="750"/>
      <c r="Y44" s="750"/>
      <c r="Z44" s="750"/>
      <c r="AA44" s="750"/>
      <c r="AB44" s="750"/>
      <c r="AC44" s="750"/>
      <c r="AD44" s="750"/>
      <c r="AE44" s="750"/>
      <c r="AF44" s="750"/>
      <c r="AG44" s="750"/>
      <c r="AH44" s="750"/>
      <c r="AI44" s="750"/>
      <c r="AJ44" s="750"/>
      <c r="AK44" s="750"/>
      <c r="AL44" s="750"/>
      <c r="AM44" s="750"/>
    </row>
    <row r="45" spans="1:40" ht="9" customHeight="1" x14ac:dyDescent="0.25">
      <c r="A45" s="755"/>
      <c r="B45" s="756"/>
      <c r="C45" s="756"/>
      <c r="D45" s="756"/>
      <c r="E45" s="773"/>
      <c r="F45" s="774"/>
      <c r="G45" s="775"/>
      <c r="H45" s="773"/>
      <c r="I45" s="774"/>
      <c r="J45" s="774"/>
      <c r="K45" s="782"/>
      <c r="L45" s="782"/>
      <c r="M45" s="782"/>
      <c r="N45" s="753"/>
      <c r="O45" s="777"/>
      <c r="P45" s="777"/>
      <c r="Q45" s="777"/>
      <c r="R45" s="777"/>
      <c r="S45" s="777"/>
      <c r="T45" s="777"/>
      <c r="U45" s="777"/>
      <c r="V45" s="777"/>
      <c r="W45" s="777"/>
      <c r="X45" s="777"/>
      <c r="Y45" s="777"/>
      <c r="Z45" s="777"/>
      <c r="AA45" s="777"/>
      <c r="AB45" s="777"/>
      <c r="AC45" s="777"/>
      <c r="AD45" s="777"/>
      <c r="AE45" s="777"/>
      <c r="AF45" s="777"/>
      <c r="AG45" s="777"/>
      <c r="AH45" s="777"/>
      <c r="AI45" s="777"/>
      <c r="AJ45" s="777"/>
      <c r="AK45" s="777"/>
      <c r="AL45" s="777"/>
      <c r="AM45" s="777"/>
    </row>
    <row r="46" spans="1:40" ht="16.7" customHeight="1" x14ac:dyDescent="0.25">
      <c r="A46" s="755" t="s">
        <v>68</v>
      </c>
      <c r="B46" s="756"/>
      <c r="C46" s="756"/>
      <c r="D46" s="756"/>
      <c r="E46" s="770">
        <v>45988</v>
      </c>
      <c r="F46" s="771"/>
      <c r="G46" s="772"/>
      <c r="H46" s="770"/>
      <c r="I46" s="771"/>
      <c r="J46" s="771"/>
      <c r="K46" s="770"/>
      <c r="L46" s="771"/>
      <c r="M46" s="771"/>
      <c r="N46" s="776"/>
      <c r="O46" s="750"/>
      <c r="P46" s="750"/>
      <c r="Q46" s="750"/>
      <c r="R46" s="750"/>
      <c r="S46" s="750"/>
      <c r="T46" s="750"/>
      <c r="U46" s="750"/>
      <c r="V46" s="750"/>
      <c r="W46" s="750"/>
      <c r="X46" s="750"/>
      <c r="Y46" s="750"/>
      <c r="Z46" s="750"/>
      <c r="AA46" s="750"/>
      <c r="AB46" s="750"/>
      <c r="AC46" s="750"/>
      <c r="AD46" s="750"/>
      <c r="AE46" s="750"/>
      <c r="AF46" s="750"/>
      <c r="AG46" s="750"/>
      <c r="AH46" s="750"/>
      <c r="AI46" s="750"/>
      <c r="AJ46" s="750"/>
      <c r="AK46" s="750"/>
      <c r="AL46" s="750"/>
      <c r="AM46" s="750"/>
    </row>
    <row r="47" spans="1:40" ht="6.75" customHeight="1" x14ac:dyDescent="0.25">
      <c r="A47" s="755"/>
      <c r="B47" s="756"/>
      <c r="C47" s="756"/>
      <c r="D47" s="756"/>
      <c r="E47" s="773"/>
      <c r="F47" s="774"/>
      <c r="G47" s="775"/>
      <c r="H47" s="773"/>
      <c r="I47" s="774"/>
      <c r="J47" s="774"/>
      <c r="K47" s="773"/>
      <c r="L47" s="774"/>
      <c r="M47" s="774"/>
      <c r="N47" s="753"/>
      <c r="O47" s="777"/>
      <c r="P47" s="777"/>
      <c r="Q47" s="777"/>
      <c r="R47" s="777"/>
      <c r="S47" s="777"/>
      <c r="T47" s="777"/>
      <c r="U47" s="777"/>
      <c r="V47" s="777"/>
      <c r="W47" s="777"/>
      <c r="X47" s="777"/>
      <c r="Y47" s="777"/>
      <c r="Z47" s="777"/>
      <c r="AA47" s="777"/>
      <c r="AB47" s="777"/>
      <c r="AC47" s="777"/>
      <c r="AD47" s="777"/>
      <c r="AE47" s="777"/>
      <c r="AF47" s="777"/>
      <c r="AG47" s="777"/>
      <c r="AH47" s="777"/>
      <c r="AI47" s="777"/>
      <c r="AJ47" s="777"/>
      <c r="AK47" s="777"/>
      <c r="AL47" s="777"/>
      <c r="AM47" s="777"/>
    </row>
    <row r="48" spans="1:40" ht="15.75" customHeight="1" x14ac:dyDescent="0.25">
      <c r="A48" s="762" t="s">
        <v>143</v>
      </c>
      <c r="B48" s="763"/>
      <c r="C48" s="763"/>
      <c r="D48" s="763"/>
      <c r="E48" s="757" t="s">
        <v>5</v>
      </c>
      <c r="F48" s="757"/>
      <c r="G48" s="757"/>
      <c r="H48" s="757"/>
      <c r="I48" s="757"/>
      <c r="J48" s="758"/>
      <c r="K48" s="757"/>
      <c r="L48" s="757"/>
      <c r="M48" s="757"/>
      <c r="N48" s="750"/>
      <c r="O48" s="750"/>
      <c r="P48" s="750"/>
      <c r="Q48" s="750"/>
      <c r="R48" s="750"/>
      <c r="S48" s="750"/>
      <c r="T48" s="750"/>
      <c r="U48" s="750"/>
      <c r="V48" s="750"/>
      <c r="W48" s="750"/>
      <c r="X48" s="750"/>
      <c r="Y48" s="750"/>
      <c r="Z48" s="750"/>
      <c r="AA48" s="750"/>
      <c r="AB48" s="750"/>
      <c r="AC48" s="750"/>
      <c r="AD48" s="750"/>
      <c r="AE48" s="750"/>
      <c r="AF48" s="750"/>
      <c r="AG48" s="750"/>
      <c r="AH48" s="750"/>
      <c r="AI48" s="750"/>
      <c r="AJ48" s="750"/>
      <c r="AK48" s="750"/>
      <c r="AL48" s="750"/>
      <c r="AM48" s="750"/>
    </row>
    <row r="49" spans="1:42" ht="15.75" customHeight="1" x14ac:dyDescent="0.25">
      <c r="A49" s="755" t="s">
        <v>144</v>
      </c>
      <c r="B49" s="756"/>
      <c r="C49" s="756"/>
      <c r="D49" s="756"/>
      <c r="E49" s="767">
        <v>503.94</v>
      </c>
      <c r="F49" s="767"/>
      <c r="G49" s="767"/>
      <c r="H49" s="767"/>
      <c r="I49" s="767"/>
      <c r="J49" s="768"/>
      <c r="K49" s="769"/>
      <c r="L49" s="769"/>
      <c r="M49" s="769"/>
      <c r="N49" s="750"/>
      <c r="O49" s="750"/>
      <c r="P49" s="750"/>
      <c r="Q49" s="750"/>
      <c r="R49" s="750"/>
      <c r="S49" s="750"/>
      <c r="T49" s="750"/>
      <c r="U49" s="750"/>
      <c r="V49" s="750"/>
      <c r="W49" s="750"/>
      <c r="X49" s="750"/>
      <c r="Y49" s="750"/>
      <c r="Z49" s="750"/>
      <c r="AA49" s="750"/>
      <c r="AB49" s="750"/>
      <c r="AC49" s="750"/>
      <c r="AD49" s="750"/>
      <c r="AE49" s="750"/>
      <c r="AF49" s="750"/>
      <c r="AG49" s="750"/>
      <c r="AH49" s="750"/>
      <c r="AI49" s="750"/>
      <c r="AJ49" s="750"/>
      <c r="AK49" s="750"/>
      <c r="AL49" s="750"/>
      <c r="AM49" s="750"/>
    </row>
    <row r="50" spans="1:42" ht="15.75" customHeight="1" x14ac:dyDescent="0.25">
      <c r="A50" s="755" t="s">
        <v>145</v>
      </c>
      <c r="B50" s="756"/>
      <c r="C50" s="756"/>
      <c r="D50" s="756"/>
      <c r="E50" s="767">
        <v>503.94</v>
      </c>
      <c r="F50" s="767"/>
      <c r="G50" s="767"/>
      <c r="H50" s="767"/>
      <c r="I50" s="767"/>
      <c r="J50" s="768"/>
      <c r="K50" s="767"/>
      <c r="L50" s="767"/>
      <c r="M50" s="767"/>
      <c r="N50" s="750"/>
      <c r="O50" s="750"/>
      <c r="P50" s="750"/>
      <c r="Q50" s="750"/>
      <c r="R50" s="750"/>
      <c r="S50" s="750"/>
      <c r="T50" s="750"/>
      <c r="U50" s="750"/>
      <c r="V50" s="750"/>
      <c r="W50" s="750"/>
      <c r="X50" s="750"/>
      <c r="Y50" s="750"/>
      <c r="Z50" s="750"/>
      <c r="AA50" s="750"/>
      <c r="AB50" s="750"/>
      <c r="AC50" s="750"/>
      <c r="AD50" s="750"/>
      <c r="AE50" s="750"/>
      <c r="AF50" s="750"/>
      <c r="AG50" s="750"/>
      <c r="AH50" s="750"/>
      <c r="AI50" s="750"/>
      <c r="AJ50" s="750"/>
      <c r="AK50" s="750"/>
      <c r="AL50" s="750"/>
      <c r="AM50" s="750"/>
    </row>
    <row r="51" spans="1:42" ht="15.75" customHeight="1" x14ac:dyDescent="0.25">
      <c r="A51" s="755" t="s">
        <v>142</v>
      </c>
      <c r="B51" s="756"/>
      <c r="C51" s="756"/>
      <c r="D51" s="756"/>
      <c r="E51" s="759">
        <v>1</v>
      </c>
      <c r="F51" s="526"/>
      <c r="G51" s="526"/>
      <c r="H51" s="760"/>
      <c r="I51" s="756"/>
      <c r="J51" s="761"/>
      <c r="K51" s="760"/>
      <c r="L51" s="756"/>
      <c r="M51" s="756"/>
      <c r="N51" s="750"/>
      <c r="O51" s="750"/>
      <c r="P51" s="750"/>
      <c r="Q51" s="750"/>
      <c r="R51" s="750"/>
      <c r="S51" s="750"/>
      <c r="T51" s="750"/>
      <c r="U51" s="750"/>
      <c r="V51" s="750"/>
      <c r="W51" s="750"/>
      <c r="X51" s="750"/>
      <c r="Y51" s="750"/>
      <c r="Z51" s="750"/>
      <c r="AA51" s="750"/>
      <c r="AB51" s="750"/>
      <c r="AC51" s="750"/>
      <c r="AD51" s="750"/>
      <c r="AE51" s="750"/>
      <c r="AF51" s="750"/>
      <c r="AG51" s="750"/>
      <c r="AH51" s="750"/>
      <c r="AI51" s="750"/>
      <c r="AJ51" s="750"/>
      <c r="AK51" s="750"/>
      <c r="AL51" s="750"/>
      <c r="AM51" s="750"/>
    </row>
    <row r="52" spans="1:42" ht="15.75" customHeight="1" x14ac:dyDescent="0.25">
      <c r="A52" s="762" t="s">
        <v>140</v>
      </c>
      <c r="B52" s="763"/>
      <c r="C52" s="763"/>
      <c r="D52" s="763"/>
      <c r="E52" s="764" t="s">
        <v>217</v>
      </c>
      <c r="F52" s="765"/>
      <c r="G52" s="765"/>
      <c r="H52" s="764"/>
      <c r="I52" s="765"/>
      <c r="J52" s="765"/>
      <c r="K52" s="766"/>
      <c r="L52" s="765"/>
      <c r="M52" s="765"/>
      <c r="N52" s="750"/>
      <c r="O52" s="750"/>
      <c r="P52" s="750"/>
      <c r="Q52" s="750"/>
      <c r="R52" s="750"/>
      <c r="S52" s="750"/>
      <c r="T52" s="750"/>
      <c r="U52" s="750"/>
      <c r="V52" s="750"/>
      <c r="W52" s="750"/>
      <c r="X52" s="750"/>
      <c r="Y52" s="750"/>
      <c r="Z52" s="750"/>
      <c r="AA52" s="750"/>
      <c r="AB52" s="750"/>
      <c r="AC52" s="750"/>
      <c r="AD52" s="750"/>
      <c r="AE52" s="750"/>
      <c r="AF52" s="750"/>
      <c r="AG52" s="750"/>
      <c r="AH52" s="750"/>
      <c r="AI52" s="750"/>
      <c r="AJ52" s="750"/>
      <c r="AK52" s="750"/>
      <c r="AL52" s="750"/>
      <c r="AM52" s="750"/>
    </row>
    <row r="53" spans="1:42" ht="15.75" customHeight="1" x14ac:dyDescent="0.25">
      <c r="A53" s="755" t="s">
        <v>76</v>
      </c>
      <c r="B53" s="756"/>
      <c r="C53" s="756">
        <v>801016</v>
      </c>
      <c r="D53" s="756"/>
      <c r="E53" s="757" t="s">
        <v>5</v>
      </c>
      <c r="F53" s="757"/>
      <c r="G53" s="757"/>
      <c r="H53" s="757"/>
      <c r="I53" s="757"/>
      <c r="J53" s="758"/>
      <c r="K53" s="757"/>
      <c r="L53" s="757"/>
      <c r="M53" s="757"/>
      <c r="N53" s="750"/>
      <c r="O53" s="750"/>
      <c r="P53" s="750"/>
      <c r="Q53" s="750"/>
      <c r="R53" s="750"/>
      <c r="S53" s="750"/>
      <c r="T53" s="750"/>
      <c r="U53" s="750"/>
      <c r="V53" s="750"/>
      <c r="W53" s="750"/>
      <c r="X53" s="750"/>
      <c r="Y53" s="750"/>
      <c r="Z53" s="750"/>
      <c r="AA53" s="750"/>
      <c r="AB53" s="750"/>
      <c r="AC53" s="750"/>
      <c r="AD53" s="750"/>
      <c r="AE53" s="750"/>
      <c r="AF53" s="750"/>
      <c r="AG53" s="750"/>
      <c r="AH53" s="750"/>
      <c r="AI53" s="750"/>
      <c r="AJ53" s="750"/>
      <c r="AK53" s="750"/>
      <c r="AL53" s="750"/>
      <c r="AM53" s="750"/>
    </row>
    <row r="54" spans="1:42" ht="15.75" customHeight="1" x14ac:dyDescent="0.25">
      <c r="A54" s="755"/>
      <c r="B54" s="756"/>
      <c r="C54" s="756">
        <v>811015</v>
      </c>
      <c r="D54" s="756"/>
      <c r="E54" s="757" t="s">
        <v>5</v>
      </c>
      <c r="F54" s="757"/>
      <c r="G54" s="757"/>
      <c r="H54" s="757"/>
      <c r="I54" s="757"/>
      <c r="J54" s="758"/>
      <c r="K54" s="757"/>
      <c r="L54" s="757"/>
      <c r="M54" s="757"/>
      <c r="N54" s="750"/>
      <c r="O54" s="750"/>
      <c r="P54" s="750"/>
      <c r="Q54" s="750"/>
      <c r="R54" s="750"/>
      <c r="S54" s="750"/>
      <c r="T54" s="750"/>
      <c r="U54" s="750"/>
      <c r="V54" s="750"/>
      <c r="W54" s="750"/>
      <c r="X54" s="750"/>
      <c r="Y54" s="750"/>
      <c r="Z54" s="750"/>
      <c r="AA54" s="750"/>
      <c r="AB54" s="750"/>
      <c r="AC54" s="750"/>
      <c r="AD54" s="750"/>
      <c r="AE54" s="750"/>
      <c r="AF54" s="750"/>
      <c r="AG54" s="750"/>
      <c r="AH54" s="750"/>
      <c r="AI54" s="750"/>
      <c r="AJ54" s="750"/>
      <c r="AK54" s="750"/>
      <c r="AL54" s="750"/>
      <c r="AM54" s="750"/>
    </row>
    <row r="55" spans="1:42" s="140" customFormat="1" ht="24" customHeight="1" thickBot="1" x14ac:dyDescent="0.3">
      <c r="A55" s="198"/>
      <c r="B55" s="198"/>
      <c r="C55" s="198"/>
      <c r="D55" s="198"/>
      <c r="E55" s="751" t="s">
        <v>5</v>
      </c>
      <c r="F55" s="751"/>
      <c r="G55" s="751"/>
      <c r="H55" s="751"/>
      <c r="I55" s="751"/>
      <c r="J55" s="751"/>
      <c r="K55" s="751"/>
      <c r="L55" s="751"/>
      <c r="M55" s="751"/>
      <c r="N55" s="752"/>
      <c r="O55" s="752"/>
      <c r="P55" s="752"/>
      <c r="Q55" s="752"/>
      <c r="R55" s="752"/>
      <c r="S55" s="752"/>
      <c r="T55" s="752"/>
      <c r="U55" s="752"/>
      <c r="V55" s="752"/>
      <c r="W55" s="752"/>
      <c r="X55" s="752"/>
      <c r="Y55" s="752"/>
      <c r="Z55" s="752"/>
      <c r="AA55" s="752"/>
      <c r="AB55" s="752"/>
      <c r="AC55" s="752"/>
      <c r="AD55" s="752"/>
      <c r="AE55" s="752"/>
      <c r="AF55" s="752"/>
      <c r="AG55" s="752"/>
      <c r="AH55" s="752"/>
      <c r="AI55" s="752"/>
      <c r="AJ55" s="752"/>
      <c r="AK55" s="752"/>
      <c r="AL55" s="752"/>
      <c r="AM55" s="752"/>
    </row>
    <row r="56" spans="1:42" s="140" customFormat="1" ht="21" customHeight="1" thickBot="1" x14ac:dyDescent="0.3">
      <c r="A56" s="737" t="s">
        <v>167</v>
      </c>
      <c r="B56" s="738"/>
      <c r="C56" s="738"/>
      <c r="D56" s="738"/>
      <c r="E56" s="739"/>
      <c r="F56" s="739"/>
      <c r="G56" s="739"/>
      <c r="H56" s="738"/>
      <c r="I56" s="738"/>
      <c r="J56" s="740"/>
      <c r="K56" s="199"/>
      <c r="L56" s="168"/>
      <c r="M56" s="168"/>
      <c r="N56" s="168"/>
      <c r="O56" s="168"/>
      <c r="P56" s="168"/>
      <c r="Q56" s="168"/>
      <c r="R56" s="168"/>
      <c r="S56" s="168"/>
      <c r="T56" s="168"/>
      <c r="U56" s="168"/>
      <c r="V56" s="200" t="s">
        <v>87</v>
      </c>
      <c r="W56" s="753" t="e">
        <f>+IF(#REF!="CUMPLE",1,0)</f>
        <v>#REF!</v>
      </c>
      <c r="X56" s="754"/>
      <c r="Y56" s="168"/>
      <c r="Z56" s="168"/>
      <c r="AA56" s="168"/>
      <c r="AB56" s="168"/>
      <c r="AC56" s="168"/>
      <c r="AD56" s="168"/>
      <c r="AE56" s="168"/>
      <c r="AF56" s="168"/>
      <c r="AG56" s="168"/>
      <c r="AH56" s="168"/>
      <c r="AI56" s="168"/>
      <c r="AJ56" s="168"/>
      <c r="AK56" s="168"/>
      <c r="AL56" s="168"/>
      <c r="AM56" s="168"/>
    </row>
    <row r="57" spans="1:42" s="140" customFormat="1" ht="87.75" customHeight="1" thickBot="1" x14ac:dyDescent="0.3">
      <c r="A57" s="734" t="s">
        <v>168</v>
      </c>
      <c r="B57" s="735"/>
      <c r="C57" s="735"/>
      <c r="D57" s="735"/>
      <c r="E57" s="735"/>
      <c r="F57" s="735"/>
      <c r="G57" s="735"/>
      <c r="H57" s="735"/>
      <c r="I57" s="735"/>
      <c r="J57" s="736"/>
      <c r="K57" s="201" t="s">
        <v>199</v>
      </c>
      <c r="L57" s="168"/>
      <c r="M57" s="168"/>
      <c r="N57" s="168"/>
      <c r="O57" s="168"/>
      <c r="P57" s="168"/>
      <c r="Q57" s="168"/>
      <c r="R57" s="202" t="e">
        <f>+IF(#REF!="CUMPLE",1,"NC")</f>
        <v>#REF!</v>
      </c>
      <c r="S57" s="203" t="e">
        <f>+IF(#REF!="CUMPLE",1,0)</f>
        <v>#REF!</v>
      </c>
      <c r="T57" s="204" t="e">
        <f>+IF(R57=S57,1,0)</f>
        <v>#REF!</v>
      </c>
      <c r="U57" s="168"/>
      <c r="V57" s="168"/>
      <c r="W57" s="168"/>
      <c r="X57" s="168"/>
      <c r="Y57" s="168"/>
      <c r="Z57" s="168"/>
      <c r="AA57" s="168"/>
      <c r="AB57" s="168"/>
      <c r="AC57" s="168"/>
      <c r="AD57" s="168"/>
      <c r="AE57" s="168"/>
      <c r="AF57" s="168"/>
      <c r="AG57" s="168"/>
      <c r="AH57" s="168"/>
      <c r="AI57" s="168"/>
      <c r="AJ57" s="168"/>
      <c r="AK57" s="168"/>
      <c r="AL57" s="168"/>
      <c r="AM57" s="168"/>
    </row>
    <row r="58" spans="1:42" s="140" customFormat="1" ht="22.5" customHeight="1" thickBot="1" x14ac:dyDescent="0.3">
      <c r="A58" s="737" t="s">
        <v>169</v>
      </c>
      <c r="B58" s="738"/>
      <c r="C58" s="738"/>
      <c r="D58" s="738"/>
      <c r="E58" s="739"/>
      <c r="F58" s="739"/>
      <c r="G58" s="739"/>
      <c r="H58" s="738"/>
      <c r="I58" s="738"/>
      <c r="J58" s="740"/>
      <c r="K58" s="205"/>
      <c r="L58" s="168"/>
      <c r="M58" s="168"/>
      <c r="N58" s="168"/>
      <c r="O58" s="168"/>
      <c r="P58" s="168"/>
      <c r="Q58" s="168"/>
      <c r="R58" s="168"/>
      <c r="S58" s="168"/>
      <c r="T58" s="168"/>
      <c r="U58" s="168"/>
      <c r="V58" s="168"/>
      <c r="W58" s="168"/>
      <c r="X58" s="168"/>
      <c r="Y58" s="168"/>
      <c r="Z58" s="168"/>
      <c r="AA58" s="168"/>
      <c r="AB58" s="168"/>
      <c r="AC58" s="168"/>
      <c r="AD58" s="168"/>
      <c r="AE58" s="168"/>
      <c r="AF58" s="168"/>
      <c r="AG58" s="168"/>
      <c r="AH58" s="168"/>
      <c r="AI58" s="168"/>
      <c r="AJ58" s="168"/>
      <c r="AK58" s="168"/>
      <c r="AL58" s="168"/>
      <c r="AM58" s="168"/>
    </row>
    <row r="59" spans="1:42" s="140" customFormat="1" ht="53.25" customHeight="1" x14ac:dyDescent="0.25">
      <c r="A59" s="741" t="s">
        <v>171</v>
      </c>
      <c r="B59" s="742"/>
      <c r="C59" s="743"/>
      <c r="D59" s="744" t="s">
        <v>170</v>
      </c>
      <c r="E59" s="745"/>
      <c r="F59" s="206" t="s">
        <v>27</v>
      </c>
      <c r="G59" s="207"/>
      <c r="H59" s="744" t="s">
        <v>205</v>
      </c>
      <c r="I59" s="746"/>
      <c r="J59" s="745"/>
      <c r="K59" s="747" t="s">
        <v>199</v>
      </c>
      <c r="L59" s="168"/>
      <c r="M59" s="168"/>
      <c r="N59" s="168"/>
      <c r="O59" s="168"/>
      <c r="P59" s="168"/>
      <c r="Q59" s="168"/>
      <c r="R59" s="168"/>
      <c r="S59" s="168"/>
      <c r="T59" s="168"/>
      <c r="U59" s="168"/>
      <c r="V59" s="168"/>
      <c r="W59" s="168"/>
      <c r="X59" s="168"/>
      <c r="Y59" s="168"/>
      <c r="Z59" s="168"/>
      <c r="AA59" s="168"/>
      <c r="AB59" s="168"/>
      <c r="AC59" s="168"/>
      <c r="AD59" s="168"/>
      <c r="AE59" s="168"/>
      <c r="AF59" s="168"/>
      <c r="AG59" s="168"/>
      <c r="AH59" s="168"/>
      <c r="AI59" s="168"/>
      <c r="AJ59" s="168"/>
      <c r="AK59" s="168"/>
      <c r="AL59" s="168"/>
      <c r="AM59" s="168"/>
    </row>
    <row r="60" spans="1:42" s="140" customFormat="1" ht="30" customHeight="1" x14ac:dyDescent="0.25">
      <c r="A60" s="525" t="s">
        <v>218</v>
      </c>
      <c r="B60" s="526"/>
      <c r="C60" s="749"/>
      <c r="D60" s="526" t="s">
        <v>184</v>
      </c>
      <c r="E60" s="526"/>
      <c r="F60" s="208">
        <v>28059</v>
      </c>
      <c r="G60" s="209">
        <v>49</v>
      </c>
      <c r="H60" s="724" t="s">
        <v>199</v>
      </c>
      <c r="I60" s="724"/>
      <c r="J60" s="724"/>
      <c r="K60" s="747"/>
      <c r="L60" s="168"/>
      <c r="M60" s="168"/>
      <c r="N60" s="168"/>
      <c r="O60" s="168"/>
      <c r="P60" s="168"/>
      <c r="Q60" s="168"/>
      <c r="R60" s="168"/>
      <c r="S60" s="168"/>
      <c r="T60" s="168"/>
      <c r="U60" s="168"/>
      <c r="V60" s="168"/>
      <c r="W60" s="157"/>
      <c r="X60" s="157"/>
      <c r="Y60" s="157"/>
      <c r="Z60" s="157"/>
      <c r="AA60" s="157"/>
      <c r="AB60" s="157"/>
      <c r="AC60" s="157"/>
      <c r="AD60" s="157"/>
      <c r="AE60" s="157"/>
      <c r="AF60" s="157"/>
      <c r="AG60" s="157"/>
      <c r="AH60" s="157"/>
      <c r="AI60" s="157"/>
      <c r="AJ60" s="157"/>
      <c r="AK60" s="157"/>
      <c r="AL60" s="168"/>
      <c r="AM60" s="168"/>
    </row>
    <row r="61" spans="1:42" s="140" customFormat="1" ht="54" customHeight="1" x14ac:dyDescent="0.25">
      <c r="A61" s="525"/>
      <c r="B61" s="526"/>
      <c r="C61" s="526"/>
      <c r="D61" s="526" t="s">
        <v>219</v>
      </c>
      <c r="E61" s="526"/>
      <c r="F61" s="526" t="s">
        <v>199</v>
      </c>
      <c r="G61" s="526"/>
      <c r="H61" s="724" t="s">
        <v>199</v>
      </c>
      <c r="I61" s="724"/>
      <c r="J61" s="724"/>
      <c r="K61" s="747"/>
      <c r="L61" s="168"/>
      <c r="M61" s="168"/>
      <c r="N61" s="168"/>
      <c r="O61" s="716"/>
      <c r="P61" s="716"/>
      <c r="Q61" s="716"/>
      <c r="R61" s="716"/>
      <c r="S61" s="716"/>
      <c r="T61" s="716"/>
      <c r="U61" s="716"/>
      <c r="V61" s="716"/>
      <c r="W61" s="716"/>
      <c r="X61" s="716"/>
      <c r="Y61" s="716"/>
      <c r="Z61" s="716"/>
      <c r="AA61" s="716"/>
      <c r="AB61" s="716"/>
      <c r="AC61" s="716"/>
      <c r="AD61" s="716"/>
      <c r="AE61" s="716"/>
      <c r="AF61" s="716"/>
      <c r="AG61" s="716"/>
      <c r="AH61" s="716"/>
      <c r="AI61" s="716"/>
      <c r="AJ61" s="716"/>
      <c r="AK61" s="716"/>
      <c r="AL61" s="716"/>
      <c r="AM61" s="168"/>
    </row>
    <row r="62" spans="1:42" s="140" customFormat="1" ht="16.5" customHeight="1" x14ac:dyDescent="0.25">
      <c r="A62" s="725" t="s">
        <v>172</v>
      </c>
      <c r="B62" s="726"/>
      <c r="C62" s="727"/>
      <c r="D62" s="733" t="s">
        <v>173</v>
      </c>
      <c r="E62" s="733"/>
      <c r="F62" s="733"/>
      <c r="G62" s="733"/>
      <c r="H62" s="724" t="s">
        <v>5</v>
      </c>
      <c r="I62" s="724"/>
      <c r="J62" s="724"/>
      <c r="K62" s="747"/>
      <c r="L62" s="168"/>
      <c r="M62" s="168"/>
      <c r="N62" s="168"/>
      <c r="O62" s="168"/>
      <c r="P62" s="168"/>
      <c r="Q62" s="168"/>
      <c r="R62" s="168"/>
      <c r="S62" s="168"/>
      <c r="T62" s="168"/>
      <c r="U62" s="168"/>
      <c r="V62" s="168"/>
      <c r="W62" s="158"/>
      <c r="X62" s="158"/>
      <c r="Y62" s="158"/>
      <c r="Z62" s="158"/>
      <c r="AA62" s="158"/>
      <c r="AB62" s="158"/>
      <c r="AC62" s="158"/>
      <c r="AD62" s="158"/>
      <c r="AE62" s="158"/>
      <c r="AF62" s="158"/>
      <c r="AG62" s="158"/>
      <c r="AH62" s="158"/>
      <c r="AI62" s="158"/>
      <c r="AJ62" s="158"/>
      <c r="AK62" s="158"/>
      <c r="AL62" s="168"/>
      <c r="AM62" s="168"/>
    </row>
    <row r="63" spans="1:42" s="140" customFormat="1" ht="35.25" customHeight="1" x14ac:dyDescent="0.25">
      <c r="A63" s="728"/>
      <c r="B63" s="722"/>
      <c r="C63" s="729"/>
      <c r="D63" s="733" t="s">
        <v>174</v>
      </c>
      <c r="E63" s="733"/>
      <c r="F63" s="733"/>
      <c r="G63" s="733"/>
      <c r="H63" s="724" t="s">
        <v>5</v>
      </c>
      <c r="I63" s="724"/>
      <c r="J63" s="724"/>
      <c r="K63" s="747"/>
      <c r="L63" s="168"/>
      <c r="M63" s="168"/>
      <c r="N63" s="168"/>
      <c r="O63" s="168"/>
      <c r="P63" s="168"/>
      <c r="Q63" s="168"/>
      <c r="R63" s="168"/>
      <c r="S63" s="168"/>
      <c r="T63" s="168"/>
      <c r="U63" s="168"/>
      <c r="V63" s="168"/>
      <c r="W63" s="158"/>
      <c r="X63" s="158"/>
      <c r="Y63" s="158"/>
      <c r="Z63" s="158"/>
      <c r="AA63" s="158"/>
      <c r="AB63" s="158"/>
      <c r="AC63" s="158"/>
      <c r="AD63" s="158"/>
      <c r="AE63" s="158"/>
      <c r="AF63" s="158"/>
      <c r="AG63" s="158"/>
      <c r="AH63" s="158"/>
      <c r="AI63" s="158"/>
      <c r="AJ63" s="158"/>
      <c r="AK63" s="158"/>
      <c r="AL63" s="168"/>
      <c r="AM63" s="168"/>
    </row>
    <row r="64" spans="1:42" s="140" customFormat="1" ht="33.75" customHeight="1" x14ac:dyDescent="0.25">
      <c r="A64" s="728"/>
      <c r="B64" s="722"/>
      <c r="C64" s="729"/>
      <c r="D64" s="733" t="s">
        <v>175</v>
      </c>
      <c r="E64" s="733"/>
      <c r="F64" s="733"/>
      <c r="G64" s="733"/>
      <c r="H64" s="724" t="s">
        <v>5</v>
      </c>
      <c r="I64" s="724"/>
      <c r="J64" s="724"/>
      <c r="K64" s="747"/>
      <c r="L64" s="168"/>
      <c r="M64" s="168"/>
      <c r="N64" s="168"/>
      <c r="O64" s="168"/>
      <c r="P64" s="168"/>
      <c r="Q64" s="168"/>
      <c r="R64" s="168"/>
      <c r="S64" s="168"/>
      <c r="T64" s="168"/>
      <c r="U64" s="168"/>
      <c r="V64" s="158"/>
      <c r="W64" s="716"/>
      <c r="X64" s="716"/>
      <c r="Y64" s="716"/>
      <c r="Z64" s="158"/>
      <c r="AA64" s="158"/>
      <c r="AB64" s="158"/>
      <c r="AC64" s="158"/>
      <c r="AD64" s="158"/>
      <c r="AE64" s="158"/>
      <c r="AF64" s="158"/>
      <c r="AG64" s="158"/>
      <c r="AH64" s="158"/>
      <c r="AI64" s="158"/>
      <c r="AJ64" s="158"/>
      <c r="AK64" s="168"/>
      <c r="AL64" s="168"/>
      <c r="AM64" s="168"/>
      <c r="AP64" s="159"/>
    </row>
    <row r="65" spans="1:41" s="140" customFormat="1" ht="67.5" customHeight="1" thickBot="1" x14ac:dyDescent="0.3">
      <c r="A65" s="728"/>
      <c r="B65" s="722"/>
      <c r="C65" s="729"/>
      <c r="D65" s="717" t="s">
        <v>176</v>
      </c>
      <c r="E65" s="717"/>
      <c r="F65" s="717"/>
      <c r="G65" s="717"/>
      <c r="H65" s="718" t="s">
        <v>199</v>
      </c>
      <c r="I65" s="718"/>
      <c r="J65" s="718"/>
      <c r="K65" s="748"/>
      <c r="L65" s="168"/>
      <c r="M65" s="168"/>
      <c r="N65" s="168"/>
      <c r="O65" s="178"/>
      <c r="P65" s="168"/>
      <c r="Q65" s="168"/>
      <c r="R65" s="168"/>
      <c r="S65" s="168"/>
      <c r="T65" s="168"/>
      <c r="U65" s="168"/>
      <c r="V65" s="158"/>
      <c r="W65" s="195"/>
      <c r="X65" s="195"/>
      <c r="Y65" s="195"/>
      <c r="Z65" s="158"/>
      <c r="AA65" s="158"/>
      <c r="AB65" s="158"/>
      <c r="AC65" s="158"/>
      <c r="AD65" s="158"/>
      <c r="AE65" s="158"/>
      <c r="AF65" s="158"/>
      <c r="AG65" s="158"/>
      <c r="AH65" s="158"/>
      <c r="AI65" s="158"/>
      <c r="AJ65" s="158"/>
      <c r="AK65" s="168"/>
      <c r="AL65" s="168"/>
      <c r="AM65" s="178"/>
    </row>
    <row r="66" spans="1:41" s="140" customFormat="1" ht="45" customHeight="1" thickBot="1" x14ac:dyDescent="0.3">
      <c r="A66" s="730"/>
      <c r="B66" s="731"/>
      <c r="C66" s="732"/>
      <c r="D66" s="717" t="s">
        <v>220</v>
      </c>
      <c r="E66" s="717"/>
      <c r="F66" s="717"/>
      <c r="G66" s="717"/>
      <c r="H66" s="719" t="s">
        <v>230</v>
      </c>
      <c r="I66" s="720"/>
      <c r="J66" s="721"/>
      <c r="K66" s="201" t="s">
        <v>199</v>
      </c>
      <c r="L66" s="168"/>
      <c r="M66" s="168"/>
      <c r="N66" s="168"/>
      <c r="O66" s="178"/>
      <c r="P66" s="168"/>
      <c r="Q66" s="168"/>
      <c r="R66" s="168"/>
      <c r="S66" s="168"/>
      <c r="T66" s="168"/>
      <c r="U66" s="168"/>
      <c r="V66" s="158"/>
      <c r="W66" s="195"/>
      <c r="X66" s="195"/>
      <c r="Y66" s="195"/>
      <c r="Z66" s="158"/>
      <c r="AA66" s="158"/>
      <c r="AB66" s="158"/>
      <c r="AC66" s="158"/>
      <c r="AD66" s="158"/>
      <c r="AE66" s="158"/>
      <c r="AF66" s="158"/>
      <c r="AG66" s="158"/>
      <c r="AH66" s="158"/>
      <c r="AI66" s="158"/>
      <c r="AJ66" s="158"/>
      <c r="AK66" s="168"/>
      <c r="AL66" s="168"/>
      <c r="AM66" s="178"/>
    </row>
    <row r="67" spans="1:41" s="140" customFormat="1" ht="17.25" customHeight="1" x14ac:dyDescent="0.25">
      <c r="A67" s="210"/>
      <c r="B67" s="195"/>
      <c r="C67" s="195"/>
      <c r="D67" s="195"/>
      <c r="E67" s="195"/>
      <c r="F67" s="195"/>
      <c r="G67" s="195"/>
      <c r="H67" s="195"/>
      <c r="I67" s="195"/>
      <c r="J67" s="195"/>
      <c r="K67" s="168"/>
      <c r="L67" s="168"/>
      <c r="M67" s="168"/>
      <c r="N67" s="168"/>
      <c r="O67" s="168"/>
      <c r="P67" s="168"/>
      <c r="Q67" s="168"/>
      <c r="R67" s="168"/>
      <c r="S67" s="168"/>
      <c r="T67" s="168"/>
      <c r="U67" s="168"/>
      <c r="V67" s="168"/>
      <c r="W67" s="168"/>
      <c r="X67" s="168"/>
      <c r="Y67" s="168"/>
      <c r="Z67" s="168"/>
      <c r="AA67" s="168"/>
      <c r="AB67" s="168"/>
      <c r="AC67" s="168"/>
      <c r="AD67" s="168"/>
      <c r="AE67" s="168"/>
      <c r="AF67" s="168"/>
      <c r="AG67" s="168"/>
      <c r="AH67" s="168"/>
      <c r="AI67" s="168"/>
      <c r="AJ67" s="168"/>
      <c r="AK67" s="168"/>
      <c r="AL67" s="168"/>
      <c r="AM67" s="168"/>
      <c r="AN67" s="50"/>
      <c r="AO67" s="50"/>
    </row>
    <row r="68" spans="1:41" ht="20.25" customHeight="1" x14ac:dyDescent="0.25">
      <c r="A68" s="168"/>
      <c r="B68" s="722"/>
      <c r="C68" s="722"/>
      <c r="D68" s="722"/>
      <c r="E68" s="722"/>
      <c r="F68" s="723"/>
      <c r="G68" s="723"/>
      <c r="H68" s="723"/>
      <c r="I68" s="723"/>
      <c r="J68" s="168"/>
      <c r="K68" s="168"/>
      <c r="L68" s="168"/>
      <c r="M68" s="168"/>
      <c r="N68" s="168"/>
      <c r="O68" s="168"/>
      <c r="P68" s="168"/>
      <c r="Q68" s="168"/>
      <c r="R68" s="168"/>
      <c r="S68" s="168"/>
      <c r="T68" s="168"/>
      <c r="U68" s="168"/>
      <c r="V68" s="168"/>
      <c r="W68" s="195"/>
      <c r="X68" s="195"/>
      <c r="Y68" s="195"/>
      <c r="Z68" s="168"/>
      <c r="AA68" s="168"/>
      <c r="AB68" s="168"/>
      <c r="AC68" s="168"/>
      <c r="AD68" s="168"/>
      <c r="AE68" s="168"/>
      <c r="AF68" s="168"/>
      <c r="AG68" s="168"/>
      <c r="AH68" s="168"/>
      <c r="AI68" s="168"/>
      <c r="AJ68" s="168"/>
      <c r="AK68" s="168"/>
      <c r="AL68" s="168"/>
      <c r="AM68" s="168"/>
    </row>
    <row r="69" spans="1:41" ht="16.5" thickBot="1" x14ac:dyDescent="0.3">
      <c r="A69" s="168"/>
      <c r="B69" s="168"/>
      <c r="C69" s="168"/>
      <c r="D69" s="168"/>
      <c r="E69" s="168"/>
      <c r="F69" s="168"/>
      <c r="G69" s="168"/>
      <c r="H69" s="168"/>
      <c r="I69" s="168"/>
      <c r="J69" s="168"/>
      <c r="K69" s="168"/>
      <c r="L69" s="168"/>
      <c r="M69" s="168"/>
      <c r="N69" s="168"/>
      <c r="O69" s="168"/>
      <c r="P69" s="168"/>
      <c r="Q69" s="168"/>
      <c r="R69" s="168"/>
      <c r="S69" s="168"/>
      <c r="T69" s="168"/>
      <c r="U69" s="168"/>
      <c r="V69" s="168"/>
      <c r="W69" s="195"/>
      <c r="X69" s="195"/>
      <c r="Y69" s="195"/>
      <c r="Z69" s="168"/>
      <c r="AA69" s="168"/>
      <c r="AB69" s="168"/>
      <c r="AC69" s="168"/>
      <c r="AD69" s="168"/>
      <c r="AE69" s="168"/>
      <c r="AF69" s="168"/>
      <c r="AG69" s="168"/>
      <c r="AH69" s="168"/>
      <c r="AI69" s="168"/>
      <c r="AJ69" s="168"/>
      <c r="AK69" s="168"/>
      <c r="AL69" s="168"/>
      <c r="AM69" s="168"/>
    </row>
    <row r="70" spans="1:41" ht="15.75" customHeight="1" x14ac:dyDescent="0.25">
      <c r="A70" s="707"/>
      <c r="B70" s="708"/>
      <c r="C70" s="708"/>
      <c r="D70" s="708"/>
      <c r="E70" s="708"/>
      <c r="F70" s="708"/>
      <c r="G70" s="708"/>
      <c r="H70" s="708"/>
      <c r="I70" s="708"/>
      <c r="J70" s="708"/>
      <c r="K70" s="709"/>
      <c r="L70" s="713"/>
      <c r="M70" s="713"/>
      <c r="N70" s="713"/>
      <c r="O70" s="168"/>
      <c r="P70" s="168"/>
      <c r="Q70" s="168"/>
      <c r="R70" s="168"/>
      <c r="S70" s="168"/>
      <c r="T70" s="168"/>
      <c r="U70" s="168"/>
      <c r="V70" s="168"/>
      <c r="W70" s="168"/>
      <c r="X70" s="168"/>
      <c r="Y70" s="168"/>
      <c r="Z70" s="168"/>
      <c r="AA70" s="168"/>
      <c r="AB70" s="168"/>
      <c r="AC70" s="168"/>
      <c r="AD70" s="168"/>
      <c r="AE70" s="168"/>
      <c r="AF70" s="168"/>
      <c r="AG70" s="168"/>
      <c r="AH70" s="168"/>
      <c r="AI70" s="168"/>
      <c r="AJ70" s="168"/>
      <c r="AK70" s="168"/>
      <c r="AL70" s="168"/>
      <c r="AM70" s="168"/>
      <c r="AN70" s="50" t="e">
        <f>#REF!/360</f>
        <v>#REF!</v>
      </c>
    </row>
    <row r="71" spans="1:41" ht="11.25" customHeight="1" x14ac:dyDescent="0.25">
      <c r="A71" s="710"/>
      <c r="B71" s="711"/>
      <c r="C71" s="711"/>
      <c r="D71" s="711"/>
      <c r="E71" s="711"/>
      <c r="F71" s="711"/>
      <c r="G71" s="711"/>
      <c r="H71" s="711"/>
      <c r="I71" s="711"/>
      <c r="J71" s="711"/>
      <c r="K71" s="712"/>
      <c r="L71" s="713"/>
      <c r="M71" s="713"/>
      <c r="N71" s="713"/>
      <c r="O71" s="168"/>
      <c r="P71" s="168"/>
      <c r="Q71" s="168"/>
      <c r="R71" s="168"/>
      <c r="S71" s="168"/>
      <c r="T71" s="168"/>
      <c r="U71" s="168"/>
      <c r="V71" s="168"/>
      <c r="W71" s="168"/>
      <c r="X71" s="211">
        <v>1996</v>
      </c>
      <c r="Y71" s="212">
        <v>142125</v>
      </c>
      <c r="Z71" s="168"/>
      <c r="AA71" s="168"/>
      <c r="AB71" s="168"/>
      <c r="AC71" s="168"/>
      <c r="AD71" s="168"/>
      <c r="AE71" s="168"/>
      <c r="AF71" s="168"/>
      <c r="AG71" s="168"/>
      <c r="AH71" s="168"/>
      <c r="AI71" s="168"/>
      <c r="AJ71" s="168"/>
      <c r="AK71" s="168"/>
      <c r="AL71" s="168"/>
      <c r="AM71" s="168"/>
    </row>
    <row r="72" spans="1:41" ht="15.75" customHeight="1" x14ac:dyDescent="0.25">
      <c r="A72" s="710" t="s">
        <v>133</v>
      </c>
      <c r="B72" s="711"/>
      <c r="C72" s="711"/>
      <c r="D72" s="711"/>
      <c r="E72" s="711"/>
      <c r="F72" s="711"/>
      <c r="G72" s="711"/>
      <c r="H72" s="711"/>
      <c r="I72" s="711"/>
      <c r="J72" s="711"/>
      <c r="K72" s="712"/>
      <c r="L72" s="157"/>
      <c r="M72" s="157"/>
      <c r="N72" s="157"/>
      <c r="O72" s="168"/>
      <c r="P72" s="168"/>
      <c r="Q72" s="168"/>
      <c r="R72" s="168"/>
      <c r="S72" s="168"/>
      <c r="T72" s="168"/>
      <c r="U72" s="168"/>
      <c r="V72" s="168"/>
      <c r="W72" s="168"/>
      <c r="X72" s="211">
        <v>1997</v>
      </c>
      <c r="Y72" s="212">
        <v>172005</v>
      </c>
      <c r="Z72" s="168"/>
      <c r="AA72" s="168"/>
      <c r="AB72" s="168"/>
      <c r="AC72" s="168"/>
      <c r="AD72" s="168"/>
      <c r="AE72" s="168"/>
      <c r="AF72" s="168"/>
      <c r="AG72" s="168"/>
      <c r="AH72" s="168"/>
      <c r="AI72" s="168"/>
      <c r="AJ72" s="168"/>
      <c r="AK72" s="168"/>
      <c r="AL72" s="168"/>
      <c r="AM72" s="168"/>
    </row>
    <row r="73" spans="1:41" ht="9" customHeight="1" x14ac:dyDescent="0.25">
      <c r="A73" s="710"/>
      <c r="B73" s="711"/>
      <c r="C73" s="711"/>
      <c r="D73" s="711"/>
      <c r="E73" s="711"/>
      <c r="F73" s="711"/>
      <c r="G73" s="711"/>
      <c r="H73" s="711"/>
      <c r="I73" s="711"/>
      <c r="J73" s="711"/>
      <c r="K73" s="712"/>
      <c r="L73" s="157"/>
      <c r="M73" s="157"/>
      <c r="N73" s="157"/>
      <c r="O73" s="172"/>
      <c r="P73" s="168"/>
      <c r="Q73" s="168"/>
      <c r="R73" s="168"/>
      <c r="S73" s="168"/>
      <c r="T73" s="168"/>
      <c r="U73" s="168"/>
      <c r="V73" s="168"/>
      <c r="W73" s="168"/>
      <c r="X73" s="213">
        <v>1998</v>
      </c>
      <c r="Y73" s="214">
        <v>203826</v>
      </c>
      <c r="Z73" s="168"/>
      <c r="AA73" s="168"/>
      <c r="AB73" s="168"/>
      <c r="AC73" s="168"/>
      <c r="AD73" s="168"/>
      <c r="AE73" s="168"/>
      <c r="AF73" s="168"/>
      <c r="AG73" s="168"/>
      <c r="AH73" s="168"/>
      <c r="AI73" s="168"/>
      <c r="AJ73" s="168"/>
      <c r="AK73" s="168"/>
      <c r="AL73" s="168"/>
      <c r="AM73" s="168"/>
    </row>
    <row r="74" spans="1:41" ht="219.75" customHeight="1" thickBot="1" x14ac:dyDescent="0.3">
      <c r="A74" s="528" t="s">
        <v>178</v>
      </c>
      <c r="B74" s="700"/>
      <c r="C74" s="700"/>
      <c r="D74" s="700"/>
      <c r="E74" s="714" t="s">
        <v>284</v>
      </c>
      <c r="F74" s="714"/>
      <c r="G74" s="714"/>
      <c r="H74" s="714"/>
      <c r="I74" s="714"/>
      <c r="J74" s="714"/>
      <c r="K74" s="715"/>
      <c r="L74" s="215"/>
      <c r="M74" s="215"/>
      <c r="N74" s="215"/>
      <c r="O74" s="172"/>
      <c r="P74" s="168"/>
      <c r="Q74" s="168"/>
      <c r="R74" s="168"/>
      <c r="S74" s="168"/>
      <c r="T74" s="168"/>
      <c r="U74" s="168"/>
      <c r="V74" s="168"/>
      <c r="W74" s="168"/>
      <c r="X74" s="216">
        <v>1999</v>
      </c>
      <c r="Y74" s="217">
        <v>236460</v>
      </c>
      <c r="Z74" s="168"/>
      <c r="AA74" s="168"/>
      <c r="AB74" s="168"/>
      <c r="AC74" s="168"/>
      <c r="AD74" s="168"/>
      <c r="AE74" s="168"/>
      <c r="AF74" s="168"/>
      <c r="AG74" s="168"/>
      <c r="AH74" s="168"/>
      <c r="AI74" s="168"/>
      <c r="AJ74" s="168"/>
      <c r="AK74" s="168"/>
      <c r="AL74" s="168"/>
      <c r="AM74" s="168"/>
    </row>
    <row r="75" spans="1:41" ht="39" customHeight="1" thickBot="1" x14ac:dyDescent="0.3">
      <c r="A75" s="528" t="s">
        <v>189</v>
      </c>
      <c r="B75" s="700"/>
      <c r="C75" s="700"/>
      <c r="D75" s="700"/>
      <c r="E75" s="714" t="s">
        <v>5</v>
      </c>
      <c r="F75" s="714"/>
      <c r="G75" s="714"/>
      <c r="H75" s="714"/>
      <c r="I75" s="714"/>
      <c r="J75" s="714"/>
      <c r="K75" s="715"/>
      <c r="L75" s="215"/>
      <c r="M75" s="215"/>
      <c r="N75" s="215"/>
      <c r="O75" s="172"/>
      <c r="P75" s="168"/>
      <c r="Q75" s="168"/>
      <c r="R75" s="168"/>
      <c r="S75" s="168"/>
      <c r="T75" s="168"/>
      <c r="U75" s="168"/>
      <c r="V75" s="168"/>
      <c r="W75" s="168"/>
      <c r="X75" s="216"/>
      <c r="Y75" s="217"/>
      <c r="Z75" s="168"/>
      <c r="AA75" s="168"/>
      <c r="AB75" s="168"/>
      <c r="AC75" s="168"/>
      <c r="AD75" s="168"/>
      <c r="AE75" s="168"/>
      <c r="AF75" s="168"/>
      <c r="AG75" s="168"/>
      <c r="AH75" s="168"/>
      <c r="AI75" s="168"/>
      <c r="AJ75" s="168"/>
      <c r="AK75" s="168"/>
      <c r="AL75" s="168"/>
      <c r="AM75" s="168"/>
    </row>
    <row r="76" spans="1:41" ht="103.5" customHeight="1" thickBot="1" x14ac:dyDescent="0.3">
      <c r="A76" s="528" t="s">
        <v>177</v>
      </c>
      <c r="B76" s="700"/>
      <c r="C76" s="700"/>
      <c r="D76" s="700"/>
      <c r="E76" s="701" t="s">
        <v>231</v>
      </c>
      <c r="F76" s="702"/>
      <c r="G76" s="702"/>
      <c r="H76" s="702"/>
      <c r="I76" s="702"/>
      <c r="J76" s="702"/>
      <c r="K76" s="703"/>
      <c r="L76" s="218"/>
      <c r="M76" s="218"/>
      <c r="N76" s="218"/>
      <c r="O76" s="172"/>
      <c r="P76" s="168"/>
      <c r="Q76" s="168"/>
      <c r="R76" s="168"/>
      <c r="S76" s="168"/>
      <c r="T76" s="168"/>
      <c r="U76" s="168"/>
      <c r="V76" s="168"/>
      <c r="W76" s="168"/>
      <c r="X76" s="216">
        <v>2001</v>
      </c>
      <c r="Y76" s="217">
        <v>286000</v>
      </c>
      <c r="Z76" s="168"/>
      <c r="AA76" s="168"/>
      <c r="AB76" s="168"/>
      <c r="AC76" s="168"/>
      <c r="AD76" s="168"/>
      <c r="AE76" s="168"/>
      <c r="AF76" s="168"/>
      <c r="AG76" s="168"/>
      <c r="AH76" s="168"/>
      <c r="AI76" s="168"/>
      <c r="AJ76" s="168"/>
      <c r="AK76" s="168"/>
      <c r="AL76" s="168"/>
      <c r="AM76" s="168"/>
    </row>
    <row r="77" spans="1:41" x14ac:dyDescent="0.25">
      <c r="A77" s="704" t="s">
        <v>131</v>
      </c>
      <c r="B77" s="705"/>
      <c r="C77" s="705"/>
      <c r="D77" s="705"/>
      <c r="E77" s="705"/>
      <c r="F77" s="705"/>
      <c r="G77" s="705"/>
      <c r="H77" s="705"/>
      <c r="I77" s="705"/>
      <c r="J77" s="705"/>
      <c r="K77" s="706"/>
      <c r="L77" s="172"/>
      <c r="M77" s="172"/>
      <c r="N77" s="168"/>
      <c r="O77" s="172"/>
      <c r="P77" s="168"/>
      <c r="Q77" s="168"/>
      <c r="R77" s="168"/>
      <c r="S77" s="168"/>
      <c r="T77" s="168"/>
      <c r="U77" s="168"/>
      <c r="V77" s="168"/>
      <c r="W77" s="168"/>
      <c r="X77" s="213">
        <v>2002</v>
      </c>
      <c r="Y77" s="214">
        <v>309000</v>
      </c>
      <c r="Z77" s="168"/>
      <c r="AA77" s="168"/>
      <c r="AB77" s="168"/>
      <c r="AC77" s="168"/>
      <c r="AD77" s="168"/>
      <c r="AE77" s="168"/>
      <c r="AF77" s="168"/>
      <c r="AG77" s="168"/>
      <c r="AH77" s="168"/>
      <c r="AI77" s="168"/>
      <c r="AJ77" s="168"/>
      <c r="AK77" s="168"/>
      <c r="AL77" s="168"/>
      <c r="AM77" s="168"/>
    </row>
    <row r="78" spans="1:41" x14ac:dyDescent="0.25">
      <c r="A78" s="219"/>
      <c r="B78" s="219"/>
      <c r="C78" s="219"/>
      <c r="D78" s="219"/>
      <c r="E78" s="219"/>
      <c r="F78" s="219"/>
      <c r="G78" s="219"/>
      <c r="H78" s="219"/>
      <c r="I78" s="219"/>
      <c r="J78" s="219"/>
      <c r="K78" s="219"/>
      <c r="L78" s="172"/>
      <c r="M78" s="172"/>
      <c r="N78" s="168"/>
      <c r="O78" s="168"/>
      <c r="P78" s="168"/>
      <c r="Q78" s="168"/>
      <c r="R78" s="168"/>
      <c r="S78" s="168"/>
      <c r="T78" s="168"/>
      <c r="U78" s="168"/>
      <c r="V78" s="168"/>
      <c r="W78" s="168"/>
      <c r="X78" s="213">
        <v>2006</v>
      </c>
      <c r="Y78" s="214">
        <v>408000</v>
      </c>
      <c r="Z78" s="168"/>
      <c r="AA78" s="168"/>
      <c r="AB78" s="168"/>
      <c r="AC78" s="168"/>
      <c r="AD78" s="168"/>
      <c r="AE78" s="168"/>
      <c r="AF78" s="168"/>
      <c r="AG78" s="168"/>
      <c r="AH78" s="168"/>
      <c r="AI78" s="168"/>
      <c r="AJ78" s="168"/>
      <c r="AK78" s="168"/>
      <c r="AL78" s="168"/>
      <c r="AM78" s="168"/>
    </row>
    <row r="79" spans="1:41" x14ac:dyDescent="0.25">
      <c r="A79" s="219"/>
      <c r="B79" s="219"/>
      <c r="C79" s="219"/>
      <c r="D79" s="219"/>
      <c r="E79" s="219"/>
      <c r="F79" s="219"/>
      <c r="G79" s="219"/>
      <c r="H79" s="219"/>
      <c r="I79" s="219"/>
      <c r="J79" s="219"/>
      <c r="K79" s="219"/>
      <c r="L79" s="172"/>
      <c r="M79" s="172"/>
      <c r="N79" s="168"/>
      <c r="O79" s="168"/>
      <c r="P79" s="168"/>
      <c r="Q79" s="168"/>
      <c r="R79" s="168"/>
      <c r="S79" s="168"/>
      <c r="T79" s="168"/>
      <c r="U79" s="168"/>
      <c r="V79" s="168"/>
      <c r="W79" s="168"/>
      <c r="X79" s="216">
        <v>2007</v>
      </c>
      <c r="Y79" s="217">
        <v>433700</v>
      </c>
      <c r="Z79" s="168"/>
      <c r="AA79" s="168"/>
      <c r="AB79" s="168"/>
      <c r="AC79" s="168"/>
      <c r="AD79" s="168"/>
      <c r="AE79" s="168"/>
      <c r="AF79" s="168"/>
      <c r="AG79" s="168"/>
      <c r="AH79" s="168"/>
      <c r="AI79" s="168"/>
      <c r="AJ79" s="168"/>
      <c r="AK79" s="168"/>
      <c r="AL79" s="168"/>
      <c r="AM79" s="168"/>
    </row>
    <row r="80" spans="1:41" ht="29.25" customHeight="1" x14ac:dyDescent="0.25">
      <c r="A80" s="220"/>
      <c r="B80" s="221"/>
      <c r="C80" s="220"/>
      <c r="D80" s="168"/>
      <c r="E80" s="220"/>
      <c r="F80" s="220"/>
      <c r="G80" s="220"/>
      <c r="H80" s="172"/>
      <c r="I80" s="220"/>
      <c r="J80" s="220"/>
      <c r="K80" s="220"/>
      <c r="L80" s="220"/>
      <c r="M80" s="172"/>
      <c r="N80" s="172"/>
      <c r="O80" s="168"/>
      <c r="P80" s="168"/>
      <c r="Q80" s="168"/>
      <c r="R80" s="168"/>
      <c r="S80" s="168"/>
      <c r="T80" s="168"/>
      <c r="U80" s="168"/>
      <c r="V80" s="168"/>
      <c r="W80" s="168"/>
      <c r="X80" s="213">
        <v>2008</v>
      </c>
      <c r="Y80" s="214">
        <v>461500</v>
      </c>
      <c r="Z80" s="168"/>
      <c r="AA80" s="168"/>
      <c r="AB80" s="168"/>
      <c r="AC80" s="168"/>
      <c r="AD80" s="168"/>
      <c r="AE80" s="168"/>
      <c r="AF80" s="168"/>
      <c r="AG80" s="168"/>
      <c r="AH80" s="168"/>
      <c r="AI80" s="168"/>
      <c r="AJ80" s="168"/>
      <c r="AK80" s="168"/>
      <c r="AL80" s="168"/>
      <c r="AM80" s="168"/>
    </row>
    <row r="81" spans="1:39" x14ac:dyDescent="0.25">
      <c r="A81" s="168"/>
      <c r="B81" s="172"/>
      <c r="C81" s="168"/>
      <c r="D81" s="168"/>
      <c r="E81" s="172"/>
      <c r="F81" s="172"/>
      <c r="G81" s="172"/>
      <c r="H81" s="168"/>
      <c r="I81" s="172"/>
      <c r="J81" s="172"/>
      <c r="K81" s="168"/>
      <c r="L81" s="172"/>
      <c r="M81" s="172"/>
      <c r="N81" s="172"/>
      <c r="O81" s="168"/>
      <c r="P81" s="168"/>
      <c r="Q81" s="168"/>
      <c r="R81" s="168"/>
      <c r="S81" s="168"/>
      <c r="T81" s="168"/>
      <c r="U81" s="168"/>
      <c r="V81" s="168"/>
      <c r="W81" s="168"/>
      <c r="X81" s="216">
        <v>2009</v>
      </c>
      <c r="Y81" s="217">
        <v>496900</v>
      </c>
      <c r="Z81" s="168"/>
      <c r="AA81" s="168"/>
      <c r="AB81" s="168"/>
      <c r="AC81" s="168"/>
      <c r="AD81" s="168"/>
      <c r="AE81" s="168"/>
      <c r="AF81" s="168"/>
      <c r="AG81" s="168"/>
      <c r="AH81" s="168"/>
      <c r="AI81" s="168"/>
      <c r="AJ81" s="168"/>
      <c r="AK81" s="168"/>
      <c r="AL81" s="168"/>
      <c r="AM81" s="168"/>
    </row>
    <row r="82" spans="1:39" x14ac:dyDescent="0.25">
      <c r="A82" s="172"/>
      <c r="B82" s="172"/>
      <c r="C82" s="172"/>
      <c r="D82" s="172"/>
      <c r="E82" s="172"/>
      <c r="F82" s="172"/>
      <c r="G82" s="172"/>
      <c r="H82" s="172"/>
      <c r="I82" s="172"/>
      <c r="J82" s="172"/>
      <c r="K82" s="172"/>
      <c r="L82" s="172"/>
      <c r="M82" s="172"/>
      <c r="N82" s="168"/>
      <c r="O82" s="168"/>
      <c r="P82" s="168"/>
      <c r="Q82" s="168"/>
      <c r="R82" s="168"/>
      <c r="S82" s="168"/>
      <c r="T82" s="168"/>
      <c r="U82" s="168"/>
      <c r="V82" s="168"/>
      <c r="W82" s="168"/>
      <c r="X82" s="213">
        <v>2010</v>
      </c>
      <c r="Y82" s="214">
        <v>515000</v>
      </c>
      <c r="Z82" s="168"/>
      <c r="AA82" s="168"/>
      <c r="AB82" s="168"/>
      <c r="AC82" s="168"/>
      <c r="AD82" s="168"/>
      <c r="AE82" s="168"/>
      <c r="AF82" s="168"/>
      <c r="AG82" s="168"/>
      <c r="AH82" s="168"/>
      <c r="AI82" s="168"/>
      <c r="AJ82" s="168"/>
      <c r="AK82" s="168"/>
      <c r="AL82" s="168"/>
      <c r="AM82" s="168"/>
    </row>
    <row r="83" spans="1:39" x14ac:dyDescent="0.25">
      <c r="A83" s="172"/>
      <c r="B83" s="172"/>
      <c r="C83" s="172"/>
      <c r="D83" s="172"/>
      <c r="E83" s="172"/>
      <c r="F83" s="172"/>
      <c r="G83" s="172"/>
      <c r="H83" s="172"/>
      <c r="I83" s="172"/>
      <c r="J83" s="172"/>
      <c r="K83" s="172"/>
      <c r="L83" s="172"/>
      <c r="M83" s="172"/>
      <c r="N83" s="168"/>
      <c r="O83" s="168"/>
      <c r="P83" s="168"/>
      <c r="Q83" s="168"/>
      <c r="R83" s="168"/>
      <c r="S83" s="168"/>
      <c r="T83" s="168"/>
      <c r="U83" s="168"/>
      <c r="V83" s="168"/>
      <c r="W83" s="168"/>
      <c r="X83" s="216">
        <v>2011</v>
      </c>
      <c r="Y83" s="217">
        <v>535600</v>
      </c>
      <c r="Z83" s="168"/>
      <c r="AA83" s="168"/>
      <c r="AB83" s="168"/>
      <c r="AC83" s="168"/>
      <c r="AD83" s="168"/>
      <c r="AE83" s="168"/>
      <c r="AF83" s="168"/>
      <c r="AG83" s="168"/>
      <c r="AH83" s="168"/>
      <c r="AI83" s="168"/>
      <c r="AJ83" s="168"/>
      <c r="AK83" s="168"/>
      <c r="AL83" s="168"/>
      <c r="AM83" s="168"/>
    </row>
    <row r="84" spans="1:39" x14ac:dyDescent="0.25">
      <c r="A84" s="172"/>
      <c r="B84" s="172"/>
      <c r="C84" s="172"/>
      <c r="D84" s="172"/>
      <c r="E84" s="172"/>
      <c r="F84" s="172"/>
      <c r="G84" s="172"/>
      <c r="H84" s="172"/>
      <c r="I84" s="172"/>
      <c r="J84" s="172"/>
      <c r="K84" s="172"/>
      <c r="L84" s="172"/>
      <c r="M84" s="172"/>
      <c r="N84" s="168"/>
      <c r="O84" s="168"/>
      <c r="P84" s="168"/>
      <c r="Q84" s="168"/>
      <c r="R84" s="168"/>
      <c r="S84" s="168"/>
      <c r="T84" s="168"/>
      <c r="U84" s="168"/>
      <c r="V84" s="168"/>
      <c r="W84" s="168"/>
      <c r="X84" s="213">
        <v>2012</v>
      </c>
      <c r="Y84" s="214">
        <v>566700</v>
      </c>
      <c r="Z84" s="168"/>
      <c r="AA84" s="168"/>
      <c r="AB84" s="168"/>
      <c r="AC84" s="168"/>
      <c r="AD84" s="168"/>
      <c r="AE84" s="168"/>
      <c r="AF84" s="168"/>
      <c r="AG84" s="168"/>
      <c r="AH84" s="168"/>
      <c r="AI84" s="168"/>
      <c r="AJ84" s="168"/>
      <c r="AK84" s="168"/>
      <c r="AL84" s="168"/>
      <c r="AM84" s="168"/>
    </row>
    <row r="85" spans="1:39" x14ac:dyDescent="0.25">
      <c r="A85" s="172"/>
      <c r="B85" s="172"/>
      <c r="C85" s="172"/>
      <c r="D85" s="172"/>
      <c r="E85" s="172"/>
      <c r="F85" s="172"/>
      <c r="G85" s="172"/>
      <c r="H85" s="172"/>
      <c r="I85" s="172"/>
      <c r="J85" s="172"/>
      <c r="K85" s="172"/>
      <c r="L85" s="172"/>
      <c r="M85" s="172"/>
      <c r="N85" s="168"/>
      <c r="O85" s="168"/>
      <c r="P85" s="168"/>
      <c r="Q85" s="168"/>
      <c r="R85" s="168"/>
      <c r="S85" s="168"/>
      <c r="T85" s="168"/>
      <c r="U85" s="168"/>
      <c r="V85" s="168"/>
      <c r="W85" s="168"/>
      <c r="X85" s="216">
        <v>2013</v>
      </c>
      <c r="Y85" s="217">
        <v>589500</v>
      </c>
      <c r="Z85" s="168"/>
      <c r="AA85" s="168"/>
      <c r="AB85" s="168"/>
      <c r="AC85" s="168"/>
      <c r="AD85" s="168"/>
      <c r="AE85" s="168"/>
      <c r="AF85" s="168"/>
      <c r="AG85" s="168"/>
      <c r="AH85" s="168"/>
      <c r="AI85" s="168"/>
      <c r="AJ85" s="168"/>
      <c r="AK85" s="168"/>
      <c r="AL85" s="168"/>
      <c r="AM85" s="168"/>
    </row>
    <row r="86" spans="1:39" x14ac:dyDescent="0.25">
      <c r="A86" s="152"/>
      <c r="B86" s="152"/>
      <c r="C86" s="152"/>
      <c r="D86" s="152"/>
      <c r="E86" s="152"/>
      <c r="F86" s="152"/>
      <c r="G86" s="152"/>
      <c r="H86" s="152"/>
      <c r="I86" s="152"/>
      <c r="J86" s="152"/>
      <c r="K86" s="152"/>
      <c r="L86" s="152"/>
      <c r="M86" s="152"/>
      <c r="X86" s="55">
        <v>2014</v>
      </c>
      <c r="Y86" s="56">
        <v>616000</v>
      </c>
    </row>
    <row r="87" spans="1:39" x14ac:dyDescent="0.25">
      <c r="X87" s="57">
        <v>2015</v>
      </c>
      <c r="Y87" s="58">
        <v>644350</v>
      </c>
    </row>
    <row r="88" spans="1:39" x14ac:dyDescent="0.25">
      <c r="X88" s="55">
        <v>2016</v>
      </c>
      <c r="Y88" s="56">
        <v>689455</v>
      </c>
    </row>
    <row r="89" spans="1:39" x14ac:dyDescent="0.25">
      <c r="X89" s="57">
        <v>2017</v>
      </c>
      <c r="Y89" s="58">
        <v>737717</v>
      </c>
    </row>
    <row r="90" spans="1:39" x14ac:dyDescent="0.25">
      <c r="X90" s="55">
        <v>2018</v>
      </c>
      <c r="Y90" s="56">
        <v>781242</v>
      </c>
    </row>
    <row r="91" spans="1:39" x14ac:dyDescent="0.25">
      <c r="X91" s="57">
        <v>2019</v>
      </c>
      <c r="Y91" s="58">
        <v>828116</v>
      </c>
    </row>
    <row r="92" spans="1:39" x14ac:dyDescent="0.25">
      <c r="X92" s="55">
        <v>2020</v>
      </c>
      <c r="Y92" s="56">
        <v>877803</v>
      </c>
    </row>
    <row r="93" spans="1:39" x14ac:dyDescent="0.25">
      <c r="X93" s="57">
        <v>2021</v>
      </c>
      <c r="Y93" s="58">
        <v>908526</v>
      </c>
    </row>
    <row r="94" spans="1:39" x14ac:dyDescent="0.25">
      <c r="X94" s="55">
        <v>2022</v>
      </c>
      <c r="Y94" s="56">
        <v>1000000</v>
      </c>
    </row>
  </sheetData>
  <autoFilter ref="A11:K17" xr:uid="{00000000-0009-0000-0000-000004000000}">
    <filterColumn colId="0" showButton="0"/>
    <filterColumn colId="1" showButton="0"/>
    <filterColumn colId="2" showButton="0"/>
    <filterColumn colId="3" showButton="0"/>
    <filterColumn colId="4" showButton="0"/>
    <filterColumn colId="5" showButton="0"/>
    <filterColumn colId="6" showButton="0"/>
    <filterColumn colId="7" showButton="0"/>
    <filterColumn colId="9" showButton="0"/>
  </autoFilter>
  <mergeCells count="197">
    <mergeCell ref="C1:I1"/>
    <mergeCell ref="C2:I4"/>
    <mergeCell ref="A5:K5"/>
    <mergeCell ref="A6:I6"/>
    <mergeCell ref="J6:K6"/>
    <mergeCell ref="A7:I7"/>
    <mergeCell ref="J7:K7"/>
    <mergeCell ref="A14:B14"/>
    <mergeCell ref="C14:I14"/>
    <mergeCell ref="A28:J28"/>
    <mergeCell ref="A29:J29"/>
    <mergeCell ref="A15:B15"/>
    <mergeCell ref="C15:I15"/>
    <mergeCell ref="A16:B16"/>
    <mergeCell ref="C16:I16"/>
    <mergeCell ref="A8:I8"/>
    <mergeCell ref="J8:K8"/>
    <mergeCell ref="A9:I9"/>
    <mergeCell ref="J9:K9"/>
    <mergeCell ref="A11:J11"/>
    <mergeCell ref="K11:K17"/>
    <mergeCell ref="A12:B12"/>
    <mergeCell ref="C12:J12"/>
    <mergeCell ref="A13:B13"/>
    <mergeCell ref="C13:I13"/>
    <mergeCell ref="A17:B17"/>
    <mergeCell ref="C17:I17"/>
    <mergeCell ref="A31:J31"/>
    <mergeCell ref="A24:C24"/>
    <mergeCell ref="E24:F24"/>
    <mergeCell ref="I24:J24"/>
    <mergeCell ref="A25:C25"/>
    <mergeCell ref="E25:F25"/>
    <mergeCell ref="I25:J25"/>
    <mergeCell ref="K19:K24"/>
    <mergeCell ref="A22:C22"/>
    <mergeCell ref="E22:F22"/>
    <mergeCell ref="I22:J22"/>
    <mergeCell ref="A23:C23"/>
    <mergeCell ref="E23:F23"/>
    <mergeCell ref="I23:J23"/>
    <mergeCell ref="A19:J19"/>
    <mergeCell ref="A20:C20"/>
    <mergeCell ref="E20:F20"/>
    <mergeCell ref="I20:J20"/>
    <mergeCell ref="A21:C21"/>
    <mergeCell ref="E21:F21"/>
    <mergeCell ref="I21:J21"/>
    <mergeCell ref="A26:J26"/>
    <mergeCell ref="K26:K29"/>
    <mergeCell ref="A27:J27"/>
    <mergeCell ref="N33:AM33"/>
    <mergeCell ref="A34:D34"/>
    <mergeCell ref="E34:G34"/>
    <mergeCell ref="H34:J34"/>
    <mergeCell ref="K34:M34"/>
    <mergeCell ref="N34:AM34"/>
    <mergeCell ref="A32:J32"/>
    <mergeCell ref="K32:M32"/>
    <mergeCell ref="A33:D33"/>
    <mergeCell ref="E33:G33"/>
    <mergeCell ref="H33:J33"/>
    <mergeCell ref="K33:M33"/>
    <mergeCell ref="A35:D35"/>
    <mergeCell ref="E35:G35"/>
    <mergeCell ref="H35:J35"/>
    <mergeCell ref="K35:M35"/>
    <mergeCell ref="N35:AM35"/>
    <mergeCell ref="A36:D36"/>
    <mergeCell ref="E36:G36"/>
    <mergeCell ref="H36:J36"/>
    <mergeCell ref="K36:M36"/>
    <mergeCell ref="N36:AM36"/>
    <mergeCell ref="A37:D37"/>
    <mergeCell ref="E37:G37"/>
    <mergeCell ref="H37:J37"/>
    <mergeCell ref="K37:M37"/>
    <mergeCell ref="N37:AM37"/>
    <mergeCell ref="A38:D38"/>
    <mergeCell ref="E38:G38"/>
    <mergeCell ref="H38:J38"/>
    <mergeCell ref="K38:M38"/>
    <mergeCell ref="N38:AM38"/>
    <mergeCell ref="A39:D39"/>
    <mergeCell ref="E39:G39"/>
    <mergeCell ref="H39:J39"/>
    <mergeCell ref="K39:M39"/>
    <mergeCell ref="N39:AM39"/>
    <mergeCell ref="A40:D40"/>
    <mergeCell ref="E40:G40"/>
    <mergeCell ref="H40:J40"/>
    <mergeCell ref="K40:M40"/>
    <mergeCell ref="N40:AM40"/>
    <mergeCell ref="A41:D41"/>
    <mergeCell ref="E41:G41"/>
    <mergeCell ref="H41:J41"/>
    <mergeCell ref="K41:M41"/>
    <mergeCell ref="N41:AM41"/>
    <mergeCell ref="A42:D42"/>
    <mergeCell ref="E42:G42"/>
    <mergeCell ref="H42:J42"/>
    <mergeCell ref="K42:M42"/>
    <mergeCell ref="N42:AM42"/>
    <mergeCell ref="A43:D43"/>
    <mergeCell ref="E43:G43"/>
    <mergeCell ref="H43:J43"/>
    <mergeCell ref="K43:M43"/>
    <mergeCell ref="N43:AM43"/>
    <mergeCell ref="A44:D45"/>
    <mergeCell ref="E44:G45"/>
    <mergeCell ref="H44:J45"/>
    <mergeCell ref="K44:M45"/>
    <mergeCell ref="N44:AM45"/>
    <mergeCell ref="A46:D47"/>
    <mergeCell ref="E46:G47"/>
    <mergeCell ref="H46:J47"/>
    <mergeCell ref="K46:M47"/>
    <mergeCell ref="N46:AM47"/>
    <mergeCell ref="A48:D48"/>
    <mergeCell ref="E48:G48"/>
    <mergeCell ref="H48:J48"/>
    <mergeCell ref="K48:M48"/>
    <mergeCell ref="N48:AM48"/>
    <mergeCell ref="A49:D49"/>
    <mergeCell ref="E49:G49"/>
    <mergeCell ref="H49:J49"/>
    <mergeCell ref="K49:M49"/>
    <mergeCell ref="N49:AM49"/>
    <mergeCell ref="A50:D50"/>
    <mergeCell ref="E50:G50"/>
    <mergeCell ref="H50:J50"/>
    <mergeCell ref="K50:M50"/>
    <mergeCell ref="N50:AM50"/>
    <mergeCell ref="A51:D51"/>
    <mergeCell ref="E51:G51"/>
    <mergeCell ref="H51:J51"/>
    <mergeCell ref="K51:M51"/>
    <mergeCell ref="N51:AM51"/>
    <mergeCell ref="A52:D52"/>
    <mergeCell ref="E52:G52"/>
    <mergeCell ref="H52:J52"/>
    <mergeCell ref="K52:M52"/>
    <mergeCell ref="N52:AM52"/>
    <mergeCell ref="N54:AM54"/>
    <mergeCell ref="E55:G55"/>
    <mergeCell ref="H55:J55"/>
    <mergeCell ref="K55:M55"/>
    <mergeCell ref="N55:AM55"/>
    <mergeCell ref="A56:J56"/>
    <mergeCell ref="W56:X56"/>
    <mergeCell ref="A53:B54"/>
    <mergeCell ref="C53:D53"/>
    <mergeCell ref="E53:G53"/>
    <mergeCell ref="H53:J53"/>
    <mergeCell ref="K53:M53"/>
    <mergeCell ref="N53:AM53"/>
    <mergeCell ref="C54:D54"/>
    <mergeCell ref="E54:G54"/>
    <mergeCell ref="H54:J54"/>
    <mergeCell ref="K54:M54"/>
    <mergeCell ref="A57:J57"/>
    <mergeCell ref="A58:J58"/>
    <mergeCell ref="A59:C59"/>
    <mergeCell ref="D59:E59"/>
    <mergeCell ref="H59:J59"/>
    <mergeCell ref="K59:K65"/>
    <mergeCell ref="A60:C61"/>
    <mergeCell ref="D60:E60"/>
    <mergeCell ref="H60:J60"/>
    <mergeCell ref="D61:E61"/>
    <mergeCell ref="W64:Y64"/>
    <mergeCell ref="D65:G65"/>
    <mergeCell ref="H65:J65"/>
    <mergeCell ref="D66:G66"/>
    <mergeCell ref="H66:J66"/>
    <mergeCell ref="B68:E68"/>
    <mergeCell ref="F68:I68"/>
    <mergeCell ref="F61:G61"/>
    <mergeCell ref="H61:J61"/>
    <mergeCell ref="O61:AL61"/>
    <mergeCell ref="A62:C66"/>
    <mergeCell ref="D62:G62"/>
    <mergeCell ref="H62:J62"/>
    <mergeCell ref="D63:G63"/>
    <mergeCell ref="H63:J63"/>
    <mergeCell ref="D64:G64"/>
    <mergeCell ref="H64:J64"/>
    <mergeCell ref="A76:D76"/>
    <mergeCell ref="E76:K76"/>
    <mergeCell ref="A77:K77"/>
    <mergeCell ref="A70:K71"/>
    <mergeCell ref="L70:N71"/>
    <mergeCell ref="A72:K73"/>
    <mergeCell ref="A74:D74"/>
    <mergeCell ref="E74:K74"/>
    <mergeCell ref="A75:D75"/>
    <mergeCell ref="E75:K75"/>
  </mergeCells>
  <dataValidations count="7">
    <dataValidation type="list" allowBlank="1" showInputMessage="1" showErrorMessage="1" sqref="E33:N33" xr:uid="{00000000-0002-0000-0400-000000000000}">
      <formula1>$S$21:$S$38</formula1>
    </dataValidation>
    <dataValidation type="list" allowBlank="1" showInputMessage="1" showErrorMessage="1" sqref="E48:M48 E53:M54 G21:H25 I24:J25" xr:uid="{00000000-0002-0000-0400-000001000000}">
      <formula1>$Q$12:$Q$13</formula1>
    </dataValidation>
    <dataValidation type="list" allowBlank="1" showInputMessage="1" showErrorMessage="1" sqref="D21:D25" xr:uid="{00000000-0002-0000-0400-000002000000}">
      <formula1>$T$12:$T$13</formula1>
    </dataValidation>
    <dataValidation type="list" allowBlank="1" showInputMessage="1" showErrorMessage="1" sqref="E34 H34 N34 K34" xr:uid="{00000000-0002-0000-0400-000003000000}">
      <formula1>$S$15:$S$19</formula1>
    </dataValidation>
    <dataValidation type="list" allowBlank="1" showInputMessage="1" showErrorMessage="1" sqref="J13:J14 N48 L41:N41 N53:N54" xr:uid="{00000000-0002-0000-0400-000004000000}">
      <formula1>CRITERIO</formula1>
    </dataValidation>
    <dataValidation type="list" allowBlank="1" showInputMessage="1" showErrorMessage="1" sqref="I30 J15:J17" xr:uid="{00000000-0002-0000-0400-000005000000}">
      <formula1>$AN$33:$AN$36</formula1>
    </dataValidation>
    <dataValidation type="list" allowBlank="1" showInputMessage="1" showErrorMessage="1" sqref="H67 D67:F67" xr:uid="{00000000-0002-0000-0400-000006000000}">
      <formula1>$AN$33:$AN$34</formula1>
    </dataValidation>
  </dataValidations>
  <pageMargins left="0.25" right="0.25" top="0.75" bottom="0.75" header="0.3" footer="0.3"/>
  <pageSetup paperSize="5" scale="74" fitToHeight="0" orientation="landscape" r:id="rId1"/>
  <rowBreaks count="2" manualBreakCount="2">
    <brk id="30" max="38" man="1"/>
    <brk id="55" max="38" man="1"/>
  </rowBreaks>
  <colBreaks count="1" manualBreakCount="1">
    <brk id="15" max="1048575" man="1"/>
  </colBreak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FB93B2-3CEC-4E36-AD0F-DA497BBA6B83}">
  <sheetPr>
    <tabColor rgb="FF00B050"/>
  </sheetPr>
  <dimension ref="A2:J9"/>
  <sheetViews>
    <sheetView zoomScale="90" zoomScaleNormal="90" workbookViewId="0">
      <selection activeCell="E5" sqref="E5"/>
    </sheetView>
  </sheetViews>
  <sheetFormatPr baseColWidth="10" defaultColWidth="11" defaultRowHeight="15" x14ac:dyDescent="0.2"/>
  <cols>
    <col min="1" max="1" width="13.375" style="115" customWidth="1"/>
    <col min="2" max="2" width="18" style="115" customWidth="1"/>
    <col min="3" max="3" width="16" style="115" customWidth="1"/>
    <col min="4" max="4" width="11" style="115"/>
    <col min="5" max="5" width="12.375" style="115" customWidth="1"/>
    <col min="6" max="7" width="11" style="115"/>
    <col min="8" max="8" width="11" style="163"/>
    <col min="9" max="9" width="60" style="115" customWidth="1"/>
    <col min="10" max="16384" width="11" style="115"/>
  </cols>
  <sheetData>
    <row r="2" spans="1:10" ht="52.5" customHeight="1" x14ac:dyDescent="0.25">
      <c r="A2" s="875" t="s">
        <v>279</v>
      </c>
      <c r="B2" s="875"/>
      <c r="C2" s="875"/>
      <c r="D2" s="875"/>
      <c r="E2" s="875"/>
      <c r="F2" s="875"/>
      <c r="G2" s="875"/>
      <c r="H2" s="875"/>
      <c r="I2" s="875"/>
    </row>
    <row r="3" spans="1:10" ht="47.25" x14ac:dyDescent="0.25">
      <c r="A3" s="222" t="s">
        <v>146</v>
      </c>
      <c r="B3" s="223" t="s">
        <v>147</v>
      </c>
      <c r="C3" s="223" t="s">
        <v>154</v>
      </c>
      <c r="D3" s="224" t="s">
        <v>148</v>
      </c>
      <c r="E3" s="224" t="s">
        <v>149</v>
      </c>
      <c r="F3" s="224" t="s">
        <v>150</v>
      </c>
      <c r="G3" s="224" t="s">
        <v>151</v>
      </c>
      <c r="H3" s="224" t="s">
        <v>152</v>
      </c>
      <c r="I3" s="222" t="s">
        <v>153</v>
      </c>
    </row>
    <row r="4" spans="1:10" ht="82.5" customHeight="1" x14ac:dyDescent="0.2">
      <c r="A4" s="225">
        <v>1</v>
      </c>
      <c r="B4" s="226" t="s">
        <v>225</v>
      </c>
      <c r="C4" s="226" t="s">
        <v>227</v>
      </c>
      <c r="D4" s="227">
        <v>37242</v>
      </c>
      <c r="E4" s="227">
        <v>37646</v>
      </c>
      <c r="F4" s="228">
        <f>+E4-D4</f>
        <v>404</v>
      </c>
      <c r="G4" s="229">
        <f>+F4/365</f>
        <v>1.106849315068493</v>
      </c>
      <c r="H4" s="230" t="s">
        <v>191</v>
      </c>
      <c r="I4" s="164" t="s">
        <v>226</v>
      </c>
    </row>
    <row r="5" spans="1:10" ht="71.25" customHeight="1" x14ac:dyDescent="0.2">
      <c r="A5" s="225">
        <v>2</v>
      </c>
      <c r="B5" s="226" t="s">
        <v>225</v>
      </c>
      <c r="C5" s="226" t="s">
        <v>228</v>
      </c>
      <c r="D5" s="227">
        <v>37991</v>
      </c>
      <c r="E5" s="227">
        <v>38344</v>
      </c>
      <c r="F5" s="228">
        <f>+E5-D5</f>
        <v>353</v>
      </c>
      <c r="G5" s="229">
        <f>+F5/365</f>
        <v>0.9671232876712329</v>
      </c>
      <c r="H5" s="230" t="s">
        <v>191</v>
      </c>
      <c r="I5" s="164" t="s">
        <v>226</v>
      </c>
    </row>
    <row r="6" spans="1:10" ht="81.95" customHeight="1" x14ac:dyDescent="0.2">
      <c r="A6" s="225">
        <v>3</v>
      </c>
      <c r="B6" s="226" t="s">
        <v>225</v>
      </c>
      <c r="C6" s="226" t="s">
        <v>229</v>
      </c>
      <c r="D6" s="227">
        <v>38727</v>
      </c>
      <c r="E6" s="227">
        <v>39164</v>
      </c>
      <c r="F6" s="228">
        <f>+E6-D6</f>
        <v>437</v>
      </c>
      <c r="G6" s="229">
        <f>+F6/365</f>
        <v>1.1972602739726028</v>
      </c>
      <c r="H6" s="230" t="s">
        <v>191</v>
      </c>
      <c r="I6" s="164" t="s">
        <v>226</v>
      </c>
    </row>
    <row r="7" spans="1:10" ht="35.25" customHeight="1" x14ac:dyDescent="0.25">
      <c r="D7" s="872" t="s">
        <v>155</v>
      </c>
      <c r="E7" s="873"/>
      <c r="F7" s="874"/>
      <c r="G7" s="229">
        <f>SUM(G4:G6)</f>
        <v>3.2712328767123289</v>
      </c>
      <c r="H7" s="230" t="s">
        <v>156</v>
      </c>
      <c r="I7" s="164"/>
      <c r="J7" s="165"/>
    </row>
    <row r="9" spans="1:10" x14ac:dyDescent="0.2">
      <c r="G9" s="165"/>
    </row>
  </sheetData>
  <mergeCells count="2">
    <mergeCell ref="D7:F7"/>
    <mergeCell ref="A2:I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6047D8-BE63-43AA-B1B0-246745204711}">
  <sheetPr>
    <tabColor rgb="FF00B050"/>
  </sheetPr>
  <dimension ref="A1:CB94"/>
  <sheetViews>
    <sheetView topLeftCell="A67" zoomScale="90" zoomScaleNormal="100" workbookViewId="0">
      <selection activeCell="K58" sqref="K58:K66"/>
    </sheetView>
  </sheetViews>
  <sheetFormatPr baseColWidth="10" defaultRowHeight="15.75" x14ac:dyDescent="0.25"/>
  <cols>
    <col min="1" max="1" width="13" customWidth="1"/>
    <col min="2" max="2" width="13.5" customWidth="1"/>
    <col min="3" max="3" width="18.125" customWidth="1"/>
    <col min="4" max="4" width="13.875" customWidth="1"/>
    <col min="5" max="5" width="11.375" customWidth="1"/>
    <col min="6" max="6" width="16.125" customWidth="1"/>
    <col min="7" max="7" width="17.625" customWidth="1"/>
    <col min="8" max="8" width="14.5" customWidth="1"/>
    <col min="9" max="9" width="6" customWidth="1"/>
    <col min="10" max="10" width="15.75" customWidth="1"/>
    <col min="11" max="11" width="14.625" customWidth="1"/>
    <col min="12" max="12" width="5" customWidth="1"/>
    <col min="13" max="13" width="17.75" customWidth="1"/>
    <col min="14" max="14" width="4.625" hidden="1" customWidth="1"/>
    <col min="15" max="15" width="15" hidden="1" customWidth="1"/>
    <col min="16" max="16" width="11.125" hidden="1" customWidth="1"/>
    <col min="17" max="18" width="7.875" hidden="1" customWidth="1"/>
    <col min="19" max="19" width="9.875" hidden="1" customWidth="1"/>
    <col min="20" max="20" width="8.125" hidden="1" customWidth="1"/>
    <col min="21" max="21" width="8" hidden="1" customWidth="1"/>
    <col min="22" max="22" width="12.875" hidden="1" customWidth="1"/>
    <col min="23" max="23" width="11.125" hidden="1" customWidth="1"/>
    <col min="24" max="24" width="18" hidden="1" customWidth="1"/>
    <col min="25" max="26" width="12.875" hidden="1" customWidth="1"/>
    <col min="27" max="27" width="11.5" hidden="1" customWidth="1"/>
    <col min="28" max="29" width="8.375" hidden="1" customWidth="1"/>
    <col min="30" max="30" width="8.125" hidden="1" customWidth="1"/>
    <col min="31" max="31" width="16.875" hidden="1" customWidth="1"/>
    <col min="32" max="32" width="8.625" hidden="1" customWidth="1"/>
    <col min="33" max="33" width="16.375" hidden="1" customWidth="1"/>
    <col min="34" max="34" width="10" hidden="1" customWidth="1"/>
    <col min="35" max="35" width="8.375" hidden="1" customWidth="1"/>
    <col min="36" max="36" width="12.875" hidden="1" customWidth="1"/>
    <col min="37" max="37" width="0.875" hidden="1" customWidth="1"/>
    <col min="38" max="38" width="2.5" hidden="1" customWidth="1"/>
    <col min="39" max="39" width="14.625" hidden="1" customWidth="1"/>
    <col min="40" max="40" width="13.125" hidden="1" customWidth="1"/>
    <col min="41" max="41" width="0" hidden="1" customWidth="1"/>
    <col min="43" max="43" width="14.125" bestFit="1" customWidth="1"/>
  </cols>
  <sheetData>
    <row r="1" spans="1:40" ht="17.25" customHeight="1" x14ac:dyDescent="0.25">
      <c r="A1" s="1"/>
      <c r="B1" s="2"/>
      <c r="C1" s="876" t="s">
        <v>158</v>
      </c>
      <c r="D1" s="876"/>
      <c r="E1" s="876"/>
      <c r="F1" s="876"/>
      <c r="G1" s="876"/>
      <c r="H1" s="876"/>
      <c r="I1" s="876"/>
      <c r="J1" s="85"/>
      <c r="K1" s="85"/>
      <c r="L1" s="87"/>
      <c r="M1" s="87"/>
      <c r="N1" s="64"/>
    </row>
    <row r="2" spans="1:40" ht="15.6" customHeight="1" x14ac:dyDescent="0.25">
      <c r="A2" s="4"/>
      <c r="B2" s="5"/>
      <c r="C2" s="863" t="s">
        <v>286</v>
      </c>
      <c r="D2" s="863"/>
      <c r="E2" s="863"/>
      <c r="F2" s="863"/>
      <c r="G2" s="863"/>
      <c r="H2" s="863"/>
      <c r="I2" s="863"/>
      <c r="J2" s="81"/>
      <c r="K2" s="86"/>
      <c r="L2" s="88"/>
      <c r="M2" s="88"/>
      <c r="N2" s="64"/>
    </row>
    <row r="3" spans="1:40" ht="15.6" customHeight="1" x14ac:dyDescent="0.25">
      <c r="A3" s="7"/>
      <c r="B3" s="5"/>
      <c r="C3" s="863"/>
      <c r="D3" s="863"/>
      <c r="E3" s="863"/>
      <c r="F3" s="863"/>
      <c r="G3" s="863"/>
      <c r="H3" s="863"/>
      <c r="I3" s="863"/>
      <c r="J3" s="81"/>
      <c r="K3" s="86"/>
      <c r="L3" s="88"/>
      <c r="M3" s="88"/>
      <c r="N3" s="64"/>
    </row>
    <row r="4" spans="1:40" ht="68.25" customHeight="1" thickBot="1" x14ac:dyDescent="0.3">
      <c r="A4" s="7"/>
      <c r="B4" s="5"/>
      <c r="C4" s="863"/>
      <c r="D4" s="863"/>
      <c r="E4" s="863"/>
      <c r="F4" s="863"/>
      <c r="G4" s="863"/>
      <c r="H4" s="863"/>
      <c r="I4" s="863"/>
      <c r="J4" s="81"/>
      <c r="K4" s="86"/>
      <c r="L4" s="88"/>
      <c r="M4" s="88"/>
      <c r="N4" s="64"/>
    </row>
    <row r="5" spans="1:40" ht="15.75" customHeight="1" x14ac:dyDescent="0.25">
      <c r="A5" s="877" t="s">
        <v>10</v>
      </c>
      <c r="B5" s="878"/>
      <c r="C5" s="879"/>
      <c r="D5" s="879"/>
      <c r="E5" s="879"/>
      <c r="F5" s="879"/>
      <c r="G5" s="879"/>
      <c r="H5" s="879"/>
      <c r="I5" s="879"/>
      <c r="J5" s="878"/>
      <c r="K5" s="880"/>
      <c r="L5" s="231"/>
      <c r="M5" s="169"/>
      <c r="N5" s="232"/>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row>
    <row r="6" spans="1:40" ht="16.350000000000001" customHeight="1" x14ac:dyDescent="0.25">
      <c r="A6" s="762" t="s">
        <v>12</v>
      </c>
      <c r="B6" s="763"/>
      <c r="C6" s="763"/>
      <c r="D6" s="763"/>
      <c r="E6" s="763"/>
      <c r="F6" s="763"/>
      <c r="G6" s="763"/>
      <c r="H6" s="763"/>
      <c r="I6" s="763"/>
      <c r="J6" s="868">
        <v>213624090.69999999</v>
      </c>
      <c r="K6" s="869"/>
      <c r="L6" s="231"/>
      <c r="M6" s="169"/>
      <c r="N6" s="232"/>
      <c r="O6" s="231"/>
      <c r="P6" s="231"/>
      <c r="Q6" s="231"/>
      <c r="R6" s="231"/>
      <c r="S6" s="231"/>
      <c r="T6" s="231"/>
      <c r="U6" s="231"/>
      <c r="V6" s="231"/>
      <c r="W6" s="231"/>
      <c r="X6" s="231"/>
      <c r="Y6" s="231"/>
      <c r="Z6" s="231"/>
      <c r="AA6" s="231"/>
      <c r="AB6" s="231"/>
      <c r="AC6" s="231"/>
      <c r="AD6" s="231"/>
      <c r="AE6" s="231"/>
      <c r="AF6" s="231"/>
      <c r="AG6" s="231"/>
      <c r="AH6" s="231"/>
      <c r="AI6" s="231"/>
      <c r="AJ6" s="231"/>
      <c r="AK6" s="231"/>
      <c r="AL6" s="231"/>
      <c r="AM6" s="231"/>
    </row>
    <row r="7" spans="1:40" ht="16.350000000000001" customHeight="1" x14ac:dyDescent="0.25">
      <c r="A7" s="881" t="s">
        <v>211</v>
      </c>
      <c r="B7" s="882"/>
      <c r="C7" s="882"/>
      <c r="D7" s="882"/>
      <c r="E7" s="882"/>
      <c r="F7" s="882"/>
      <c r="G7" s="882"/>
      <c r="H7" s="882"/>
      <c r="I7" s="882"/>
      <c r="J7" s="883">
        <v>1750905</v>
      </c>
      <c r="K7" s="884"/>
      <c r="L7" s="231"/>
      <c r="M7" s="169"/>
      <c r="N7" s="232"/>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row>
    <row r="8" spans="1:40" ht="16.350000000000001" customHeight="1" x14ac:dyDescent="0.25">
      <c r="A8" s="881" t="s">
        <v>238</v>
      </c>
      <c r="B8" s="882"/>
      <c r="C8" s="882"/>
      <c r="D8" s="882"/>
      <c r="E8" s="882"/>
      <c r="F8" s="882"/>
      <c r="G8" s="882"/>
      <c r="H8" s="882"/>
      <c r="I8" s="882"/>
      <c r="J8" s="892">
        <f>J6/J7</f>
        <v>122.0078135021603</v>
      </c>
      <c r="K8" s="893"/>
      <c r="L8" s="231"/>
      <c r="M8" s="169"/>
      <c r="N8" s="232"/>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row>
    <row r="9" spans="1:40" ht="16.350000000000001" customHeight="1" thickBot="1" x14ac:dyDescent="0.3">
      <c r="A9" s="894" t="s">
        <v>23</v>
      </c>
      <c r="B9" s="895"/>
      <c r="C9" s="895"/>
      <c r="D9" s="895"/>
      <c r="E9" s="895"/>
      <c r="F9" s="895"/>
      <c r="G9" s="895"/>
      <c r="H9" s="895"/>
      <c r="I9" s="895"/>
      <c r="J9" s="896">
        <v>46027</v>
      </c>
      <c r="K9" s="897"/>
      <c r="L9" s="231"/>
      <c r="M9" s="169"/>
      <c r="N9" s="232"/>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row>
    <row r="10" spans="1:40" ht="16.350000000000001" customHeight="1" thickBot="1" x14ac:dyDescent="0.3">
      <c r="A10" s="231"/>
      <c r="B10" s="231"/>
      <c r="C10" s="231"/>
      <c r="D10" s="231"/>
      <c r="E10" s="231"/>
      <c r="F10" s="231"/>
      <c r="G10" s="231"/>
      <c r="H10" s="231"/>
      <c r="I10" s="231"/>
      <c r="J10" s="231"/>
      <c r="K10" s="231"/>
      <c r="L10" s="231"/>
      <c r="M10" s="169"/>
      <c r="N10" s="232"/>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row>
    <row r="11" spans="1:40" s="11" customFormat="1" ht="18" customHeight="1" x14ac:dyDescent="0.25">
      <c r="A11" s="898" t="s">
        <v>9</v>
      </c>
      <c r="B11" s="899"/>
      <c r="C11" s="899"/>
      <c r="D11" s="899"/>
      <c r="E11" s="899"/>
      <c r="F11" s="899"/>
      <c r="G11" s="899"/>
      <c r="H11" s="899"/>
      <c r="I11" s="899"/>
      <c r="J11" s="900"/>
      <c r="K11" s="901" t="s">
        <v>199</v>
      </c>
      <c r="L11" s="231"/>
      <c r="M11" s="169"/>
      <c r="N11" s="233"/>
      <c r="O11" s="231"/>
      <c r="P11" s="231"/>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row>
    <row r="12" spans="1:40" ht="18.75" customHeight="1" x14ac:dyDescent="0.25">
      <c r="A12" s="881" t="s">
        <v>11</v>
      </c>
      <c r="B12" s="882"/>
      <c r="C12" s="783" t="s">
        <v>223</v>
      </c>
      <c r="D12" s="783"/>
      <c r="E12" s="783"/>
      <c r="F12" s="783"/>
      <c r="G12" s="783"/>
      <c r="H12" s="783"/>
      <c r="I12" s="783"/>
      <c r="J12" s="783"/>
      <c r="K12" s="902"/>
      <c r="L12" s="231"/>
      <c r="M12" s="231"/>
      <c r="N12" s="235"/>
      <c r="O12" s="231"/>
      <c r="P12" s="236"/>
      <c r="Q12" s="231" t="s">
        <v>5</v>
      </c>
      <c r="R12" s="231"/>
      <c r="S12" s="231" t="s">
        <v>5</v>
      </c>
      <c r="T12" s="231" t="s">
        <v>6</v>
      </c>
      <c r="U12" s="231"/>
      <c r="V12" s="231"/>
      <c r="W12" s="231"/>
      <c r="X12" s="231"/>
      <c r="Y12" s="231"/>
      <c r="Z12" s="231"/>
      <c r="AA12" s="231"/>
      <c r="AB12" s="231"/>
      <c r="AC12" s="231"/>
      <c r="AD12" s="231"/>
      <c r="AE12" s="231"/>
      <c r="AF12" s="231"/>
      <c r="AG12" s="231"/>
      <c r="AH12" s="231"/>
      <c r="AI12" s="231"/>
      <c r="AJ12" s="231"/>
      <c r="AK12" s="231"/>
      <c r="AL12" s="231"/>
      <c r="AM12" s="231"/>
    </row>
    <row r="13" spans="1:40" ht="15.75" customHeight="1" x14ac:dyDescent="0.25">
      <c r="A13" s="881" t="s">
        <v>13</v>
      </c>
      <c r="B13" s="882"/>
      <c r="C13" s="887" t="s">
        <v>239</v>
      </c>
      <c r="D13" s="888"/>
      <c r="E13" s="888"/>
      <c r="F13" s="888"/>
      <c r="G13" s="888"/>
      <c r="H13" s="888"/>
      <c r="I13" s="889"/>
      <c r="J13" s="237"/>
      <c r="K13" s="902"/>
      <c r="L13" s="231"/>
      <c r="M13" s="231"/>
      <c r="N13" s="235"/>
      <c r="O13" s="231"/>
      <c r="P13" s="231"/>
      <c r="Q13" s="231" t="s">
        <v>16</v>
      </c>
      <c r="R13" s="231"/>
      <c r="S13" s="231" t="s">
        <v>7</v>
      </c>
      <c r="T13" s="231" t="s">
        <v>8</v>
      </c>
      <c r="U13" s="231"/>
      <c r="V13" s="231"/>
      <c r="W13" s="231"/>
      <c r="X13" s="231"/>
      <c r="Y13" s="231"/>
      <c r="Z13" s="231"/>
      <c r="AA13" s="231"/>
      <c r="AB13" s="231"/>
      <c r="AC13" s="231"/>
      <c r="AD13" s="231"/>
      <c r="AE13" s="231"/>
      <c r="AF13" s="231"/>
      <c r="AG13" s="231"/>
      <c r="AH13" s="231"/>
      <c r="AI13" s="231"/>
      <c r="AJ13" s="231"/>
      <c r="AK13" s="231"/>
      <c r="AL13" s="231"/>
      <c r="AM13" s="231"/>
    </row>
    <row r="14" spans="1:40" ht="15.75" customHeight="1" x14ac:dyDescent="0.25">
      <c r="A14" s="881" t="s">
        <v>19</v>
      </c>
      <c r="B14" s="882"/>
      <c r="C14" s="765" t="s">
        <v>239</v>
      </c>
      <c r="D14" s="765"/>
      <c r="E14" s="765"/>
      <c r="F14" s="765"/>
      <c r="G14" s="765"/>
      <c r="H14" s="765"/>
      <c r="I14" s="765"/>
      <c r="J14" s="237"/>
      <c r="K14" s="902"/>
      <c r="L14" s="231"/>
      <c r="M14" s="231"/>
      <c r="N14" s="238"/>
      <c r="O14" s="231"/>
      <c r="P14" s="231"/>
      <c r="Q14" s="231"/>
      <c r="R14" s="231"/>
      <c r="S14" s="231" t="s">
        <v>21</v>
      </c>
      <c r="T14" s="231"/>
      <c r="U14" s="231"/>
      <c r="V14" s="231"/>
      <c r="W14" s="231"/>
      <c r="X14" s="231"/>
      <c r="Y14" s="231"/>
      <c r="Z14" s="231"/>
      <c r="AA14" s="231"/>
      <c r="AB14" s="231"/>
      <c r="AC14" s="231"/>
      <c r="AD14" s="231"/>
      <c r="AE14" s="231"/>
      <c r="AF14" s="231"/>
      <c r="AG14" s="231"/>
      <c r="AH14" s="231"/>
      <c r="AI14" s="231"/>
      <c r="AJ14" s="231"/>
      <c r="AK14" s="231"/>
      <c r="AL14" s="231"/>
      <c r="AM14" s="231"/>
    </row>
    <row r="15" spans="1:40" ht="15.75" customHeight="1" x14ac:dyDescent="0.25">
      <c r="A15" s="881" t="s">
        <v>22</v>
      </c>
      <c r="B15" s="882"/>
      <c r="C15" s="887" t="s">
        <v>184</v>
      </c>
      <c r="D15" s="888"/>
      <c r="E15" s="888"/>
      <c r="F15" s="888"/>
      <c r="G15" s="888"/>
      <c r="H15" s="888"/>
      <c r="I15" s="889"/>
      <c r="J15" s="239"/>
      <c r="K15" s="902"/>
      <c r="L15" s="231"/>
      <c r="M15" s="231"/>
      <c r="N15" s="240"/>
      <c r="O15" s="231"/>
      <c r="P15" s="231"/>
      <c r="Q15" s="231"/>
      <c r="R15" s="231"/>
      <c r="S15" s="231" t="str">
        <f>+A21</f>
        <v>JUAN JOSE RESTREPO ROMERO</v>
      </c>
      <c r="T15" s="231"/>
      <c r="U15" s="231"/>
      <c r="V15" s="231"/>
      <c r="W15" s="231"/>
      <c r="X15" s="231"/>
      <c r="Y15" s="231"/>
      <c r="Z15" s="231"/>
      <c r="AA15" s="231"/>
      <c r="AB15" s="231"/>
      <c r="AC15" s="231"/>
      <c r="AD15" s="231"/>
      <c r="AE15" s="231"/>
      <c r="AF15" s="231"/>
      <c r="AG15" s="231"/>
      <c r="AH15" s="231"/>
      <c r="AI15" s="231"/>
      <c r="AJ15" s="231"/>
      <c r="AK15" s="231"/>
      <c r="AL15" s="231"/>
      <c r="AM15" s="231"/>
      <c r="AN15" s="53"/>
    </row>
    <row r="16" spans="1:40" ht="15.6" customHeight="1" x14ac:dyDescent="0.25">
      <c r="A16" s="881" t="s">
        <v>24</v>
      </c>
      <c r="B16" s="882"/>
      <c r="C16" s="890" t="s">
        <v>199</v>
      </c>
      <c r="D16" s="891"/>
      <c r="E16" s="891"/>
      <c r="F16" s="891"/>
      <c r="G16" s="891"/>
      <c r="H16" s="891"/>
      <c r="I16" s="891"/>
      <c r="J16" s="239"/>
      <c r="K16" s="902"/>
      <c r="L16" s="231"/>
      <c r="M16" s="231"/>
      <c r="N16" s="231"/>
      <c r="O16" s="231"/>
      <c r="P16" s="231"/>
      <c r="Q16" s="231"/>
      <c r="R16" s="231"/>
      <c r="S16" s="231">
        <f>+A22</f>
        <v>0</v>
      </c>
      <c r="T16" s="231"/>
      <c r="U16" s="231"/>
      <c r="V16" s="231"/>
      <c r="W16" s="231"/>
      <c r="X16" s="231"/>
      <c r="Y16" s="231"/>
      <c r="Z16" s="231"/>
      <c r="AA16" s="231"/>
      <c r="AB16" s="231"/>
      <c r="AC16" s="231"/>
      <c r="AD16" s="231"/>
      <c r="AE16" s="231"/>
      <c r="AF16" s="231"/>
      <c r="AG16" s="231"/>
      <c r="AH16" s="231"/>
      <c r="AI16" s="231"/>
      <c r="AJ16" s="231"/>
      <c r="AK16" s="231"/>
      <c r="AL16" s="231"/>
      <c r="AM16" s="231"/>
      <c r="AN16" s="53"/>
    </row>
    <row r="17" spans="1:40" ht="16.5" customHeight="1" thickBot="1" x14ac:dyDescent="0.3">
      <c r="A17" s="894" t="s">
        <v>25</v>
      </c>
      <c r="B17" s="895"/>
      <c r="C17" s="861" t="s">
        <v>199</v>
      </c>
      <c r="D17" s="903"/>
      <c r="E17" s="903"/>
      <c r="F17" s="903"/>
      <c r="G17" s="903"/>
      <c r="H17" s="903"/>
      <c r="I17" s="903"/>
      <c r="J17" s="241"/>
      <c r="K17" s="902"/>
      <c r="L17" s="231"/>
      <c r="M17" s="231"/>
      <c r="N17" s="231"/>
      <c r="O17" s="231"/>
      <c r="P17" s="231"/>
      <c r="Q17" s="231"/>
      <c r="R17" s="231"/>
      <c r="S17" s="231">
        <f>+A23</f>
        <v>0</v>
      </c>
      <c r="T17" s="231"/>
      <c r="U17" s="231"/>
      <c r="V17" s="231"/>
      <c r="W17" s="231"/>
      <c r="X17" s="231"/>
      <c r="Y17" s="231"/>
      <c r="Z17" s="231"/>
      <c r="AA17" s="231"/>
      <c r="AB17" s="231"/>
      <c r="AC17" s="231"/>
      <c r="AD17" s="231"/>
      <c r="AE17" s="231"/>
      <c r="AF17" s="231"/>
      <c r="AG17" s="231"/>
      <c r="AH17" s="231"/>
      <c r="AI17" s="231"/>
      <c r="AJ17" s="231"/>
      <c r="AK17" s="231"/>
      <c r="AL17" s="231"/>
      <c r="AM17" s="231"/>
      <c r="AN17" s="54"/>
    </row>
    <row r="18" spans="1:40" ht="15.95" customHeight="1" thickBot="1" x14ac:dyDescent="0.3">
      <c r="A18" s="231"/>
      <c r="B18" s="231"/>
      <c r="C18" s="231"/>
      <c r="D18" s="231"/>
      <c r="E18" s="231"/>
      <c r="F18" s="231"/>
      <c r="G18" s="231"/>
      <c r="H18" s="231"/>
      <c r="I18" s="231"/>
      <c r="J18" s="231"/>
      <c r="K18" s="231"/>
      <c r="L18" s="231"/>
      <c r="M18" s="231"/>
      <c r="N18" s="231"/>
      <c r="O18" s="231"/>
      <c r="P18" s="231"/>
      <c r="Q18" s="231"/>
      <c r="R18" s="231"/>
      <c r="S18" s="231">
        <f>+A24</f>
        <v>0</v>
      </c>
      <c r="T18" s="231"/>
      <c r="U18" s="231"/>
      <c r="V18" s="231"/>
      <c r="W18" s="231"/>
      <c r="X18" s="231"/>
      <c r="Y18" s="231"/>
      <c r="Z18" s="231"/>
      <c r="AA18" s="231"/>
      <c r="AB18" s="231"/>
      <c r="AC18" s="231"/>
      <c r="AD18" s="231"/>
      <c r="AE18" s="231"/>
      <c r="AF18" s="231"/>
      <c r="AG18" s="231"/>
      <c r="AH18" s="231"/>
      <c r="AI18" s="231"/>
      <c r="AJ18" s="231"/>
      <c r="AK18" s="231"/>
      <c r="AL18" s="231"/>
      <c r="AM18" s="231"/>
    </row>
    <row r="19" spans="1:40" ht="16.5" thickBot="1" x14ac:dyDescent="0.3">
      <c r="A19" s="921" t="s">
        <v>26</v>
      </c>
      <c r="B19" s="922"/>
      <c r="C19" s="922"/>
      <c r="D19" s="922"/>
      <c r="E19" s="922"/>
      <c r="F19" s="922"/>
      <c r="G19" s="922"/>
      <c r="H19" s="922"/>
      <c r="I19" s="922"/>
      <c r="J19" s="922"/>
      <c r="K19" s="901" t="s">
        <v>199</v>
      </c>
      <c r="L19" s="231"/>
      <c r="M19" s="231"/>
      <c r="N19" s="231"/>
      <c r="O19" s="231"/>
      <c r="P19" s="231"/>
      <c r="Q19" s="231"/>
      <c r="R19" s="231"/>
      <c r="S19" s="231">
        <f>+A25</f>
        <v>0</v>
      </c>
      <c r="T19" s="231"/>
      <c r="U19" s="231"/>
      <c r="V19" s="231"/>
      <c r="W19" s="231"/>
      <c r="X19" s="231"/>
      <c r="Y19" s="231"/>
      <c r="Z19" s="231"/>
      <c r="AA19" s="231"/>
      <c r="AB19" s="231"/>
      <c r="AC19" s="231"/>
      <c r="AD19" s="231"/>
      <c r="AE19" s="231"/>
      <c r="AF19" s="231"/>
      <c r="AG19" s="231"/>
      <c r="AH19" s="231"/>
      <c r="AI19" s="231"/>
      <c r="AJ19" s="231"/>
      <c r="AK19" s="231"/>
      <c r="AL19" s="231"/>
      <c r="AM19" s="231"/>
    </row>
    <row r="20" spans="1:40" ht="45.75" customHeight="1" x14ac:dyDescent="0.25">
      <c r="A20" s="834" t="s">
        <v>21</v>
      </c>
      <c r="B20" s="835"/>
      <c r="C20" s="835"/>
      <c r="D20" s="180" t="s">
        <v>4</v>
      </c>
      <c r="E20" s="835" t="s">
        <v>165</v>
      </c>
      <c r="F20" s="835"/>
      <c r="G20" s="180" t="s">
        <v>137</v>
      </c>
      <c r="H20" s="181" t="s">
        <v>136</v>
      </c>
      <c r="I20" s="835" t="s">
        <v>138</v>
      </c>
      <c r="J20" s="836"/>
      <c r="K20" s="902"/>
      <c r="L20" s="231"/>
      <c r="M20" s="231"/>
      <c r="N20" s="231"/>
      <c r="O20" s="231"/>
      <c r="P20" s="231"/>
      <c r="Q20" s="231"/>
      <c r="R20" s="231"/>
      <c r="S20" s="231"/>
      <c r="T20" s="231"/>
      <c r="U20" s="231"/>
      <c r="V20" s="231"/>
      <c r="W20" s="231"/>
      <c r="X20" s="231"/>
      <c r="Y20" s="231"/>
      <c r="Z20" s="231"/>
      <c r="AA20" s="231"/>
      <c r="AB20" s="231"/>
      <c r="AC20" s="231"/>
      <c r="AD20" s="231"/>
      <c r="AE20" s="231"/>
      <c r="AF20" s="231"/>
      <c r="AG20" s="231"/>
      <c r="AH20" s="231"/>
      <c r="AI20" s="231"/>
      <c r="AJ20" s="231"/>
      <c r="AK20" s="231"/>
      <c r="AL20" s="231"/>
      <c r="AM20" s="231"/>
    </row>
    <row r="21" spans="1:40" ht="21" customHeight="1" x14ac:dyDescent="0.25">
      <c r="A21" s="830" t="str">
        <f>+C12</f>
        <v>JUAN JOSE RESTREPO ROMERO</v>
      </c>
      <c r="B21" s="800"/>
      <c r="C21" s="800"/>
      <c r="D21" s="242" t="s">
        <v>6</v>
      </c>
      <c r="E21" s="914">
        <v>1</v>
      </c>
      <c r="F21" s="923"/>
      <c r="G21" s="242" t="s">
        <v>5</v>
      </c>
      <c r="H21" s="243" t="s">
        <v>5</v>
      </c>
      <c r="I21" s="915">
        <v>40927</v>
      </c>
      <c r="J21" s="887"/>
      <c r="K21" s="902"/>
      <c r="L21" s="231"/>
      <c r="M21" s="68"/>
      <c r="N21" s="244"/>
      <c r="O21" s="231"/>
      <c r="P21" s="231"/>
      <c r="Q21" s="231"/>
      <c r="R21" s="231"/>
      <c r="S21" s="231" t="s">
        <v>31</v>
      </c>
      <c r="T21" s="231"/>
      <c r="U21" s="231"/>
      <c r="V21" s="231" t="s">
        <v>32</v>
      </c>
      <c r="W21" s="231"/>
      <c r="X21" s="231"/>
      <c r="Y21" s="231"/>
      <c r="Z21" s="231"/>
      <c r="AA21" s="231"/>
      <c r="AB21" s="231"/>
      <c r="AC21" s="231"/>
      <c r="AD21" s="231"/>
      <c r="AE21" s="231"/>
      <c r="AF21" s="231"/>
      <c r="AG21" s="231"/>
      <c r="AH21" s="231"/>
      <c r="AI21" s="231"/>
      <c r="AJ21" s="231"/>
      <c r="AK21" s="231"/>
      <c r="AL21" s="231"/>
      <c r="AM21" s="231"/>
    </row>
    <row r="22" spans="1:40" ht="18.75" customHeight="1" x14ac:dyDescent="0.25">
      <c r="A22" s="913"/>
      <c r="B22" s="891"/>
      <c r="C22" s="891"/>
      <c r="D22" s="242"/>
      <c r="E22" s="914"/>
      <c r="F22" s="914"/>
      <c r="G22" s="242"/>
      <c r="H22" s="243"/>
      <c r="I22" s="915"/>
      <c r="J22" s="887"/>
      <c r="K22" s="902"/>
      <c r="L22" s="231"/>
      <c r="M22" s="68"/>
      <c r="N22" s="244"/>
      <c r="O22" s="231"/>
      <c r="P22" s="238"/>
      <c r="Q22" s="231"/>
      <c r="R22" s="231"/>
      <c r="S22" s="231" t="s">
        <v>33</v>
      </c>
      <c r="T22" s="231"/>
      <c r="U22" s="231"/>
      <c r="V22" s="231" t="s">
        <v>34</v>
      </c>
      <c r="W22" s="231"/>
      <c r="X22" s="231"/>
      <c r="Y22" s="231"/>
      <c r="Z22" s="231"/>
      <c r="AA22" s="231"/>
      <c r="AB22" s="231"/>
      <c r="AC22" s="231"/>
      <c r="AD22" s="231"/>
      <c r="AE22" s="231"/>
      <c r="AF22" s="231"/>
      <c r="AG22" s="231"/>
      <c r="AH22" s="231"/>
      <c r="AI22" s="231"/>
      <c r="AJ22" s="231"/>
      <c r="AK22" s="231"/>
      <c r="AL22" s="231"/>
      <c r="AM22" s="231"/>
    </row>
    <row r="23" spans="1:40" ht="15.6" customHeight="1" x14ac:dyDescent="0.25">
      <c r="A23" s="916"/>
      <c r="B23" s="917"/>
      <c r="C23" s="917"/>
      <c r="D23" s="245"/>
      <c r="E23" s="918"/>
      <c r="F23" s="918"/>
      <c r="G23" s="246"/>
      <c r="H23" s="247"/>
      <c r="I23" s="919"/>
      <c r="J23" s="920"/>
      <c r="K23" s="902"/>
      <c r="L23" s="231"/>
      <c r="M23" s="68"/>
      <c r="N23" s="244"/>
      <c r="O23" s="231"/>
      <c r="P23" s="231"/>
      <c r="Q23" s="231"/>
      <c r="R23" s="231"/>
      <c r="S23" s="231" t="s">
        <v>37</v>
      </c>
      <c r="T23" s="231"/>
      <c r="U23" s="231"/>
      <c r="V23" s="231"/>
      <c r="W23" s="231"/>
      <c r="X23" s="231"/>
      <c r="Y23" s="231"/>
      <c r="Z23" s="231"/>
      <c r="AA23" s="231"/>
      <c r="AB23" s="231"/>
      <c r="AC23" s="231"/>
      <c r="AD23" s="231"/>
      <c r="AE23" s="231"/>
      <c r="AF23" s="231"/>
      <c r="AG23" s="231"/>
      <c r="AH23" s="231"/>
      <c r="AI23" s="231"/>
      <c r="AJ23" s="231"/>
      <c r="AK23" s="231"/>
      <c r="AL23" s="231"/>
      <c r="AM23" s="231"/>
    </row>
    <row r="24" spans="1:40" ht="15.6" customHeight="1" thickBot="1" x14ac:dyDescent="0.3">
      <c r="A24" s="904"/>
      <c r="B24" s="905"/>
      <c r="C24" s="905"/>
      <c r="D24" s="248"/>
      <c r="E24" s="906"/>
      <c r="F24" s="906"/>
      <c r="G24" s="249"/>
      <c r="H24" s="250"/>
      <c r="I24" s="907"/>
      <c r="J24" s="908"/>
      <c r="K24" s="912"/>
      <c r="L24" s="231"/>
      <c r="M24" s="231"/>
      <c r="N24" s="251"/>
      <c r="O24" s="231"/>
      <c r="P24" s="231"/>
      <c r="Q24" s="231"/>
      <c r="R24" s="231"/>
      <c r="S24" s="231" t="s">
        <v>39</v>
      </c>
      <c r="T24" s="231"/>
      <c r="U24" s="231"/>
      <c r="V24" s="231"/>
      <c r="W24" s="231"/>
      <c r="X24" s="231"/>
      <c r="Y24" s="231"/>
      <c r="Z24" s="231"/>
      <c r="AA24" s="231"/>
      <c r="AB24" s="231"/>
      <c r="AC24" s="231"/>
      <c r="AD24" s="231"/>
      <c r="AE24" s="231"/>
      <c r="AF24" s="231"/>
      <c r="AG24" s="231"/>
      <c r="AH24" s="231"/>
      <c r="AI24" s="231"/>
      <c r="AJ24" s="231"/>
      <c r="AK24" s="231"/>
      <c r="AL24" s="231"/>
      <c r="AM24" s="231"/>
    </row>
    <row r="25" spans="1:40" ht="15.95" customHeight="1" thickBot="1" x14ac:dyDescent="0.3">
      <c r="A25" s="909"/>
      <c r="B25" s="909"/>
      <c r="C25" s="909"/>
      <c r="D25" s="252"/>
      <c r="E25" s="910"/>
      <c r="F25" s="910"/>
      <c r="G25" s="253"/>
      <c r="H25" s="254"/>
      <c r="I25" s="911"/>
      <c r="J25" s="911"/>
      <c r="K25" s="231"/>
      <c r="L25" s="231"/>
      <c r="M25" s="231"/>
      <c r="N25" s="231"/>
      <c r="O25" s="231"/>
      <c r="P25" s="231"/>
      <c r="Q25" s="231"/>
      <c r="R25" s="231"/>
      <c r="S25" s="231" t="s">
        <v>41</v>
      </c>
      <c r="T25" s="231"/>
      <c r="U25" s="231"/>
      <c r="V25" s="231"/>
      <c r="W25" s="231"/>
      <c r="X25" s="231"/>
      <c r="Y25" s="231"/>
      <c r="Z25" s="231"/>
      <c r="AA25" s="231"/>
      <c r="AB25" s="231"/>
      <c r="AC25" s="231"/>
      <c r="AD25" s="231"/>
      <c r="AE25" s="231"/>
      <c r="AF25" s="231"/>
      <c r="AG25" s="231"/>
      <c r="AH25" s="231"/>
      <c r="AI25" s="231"/>
      <c r="AJ25" s="231"/>
      <c r="AK25" s="231"/>
      <c r="AL25" s="231"/>
      <c r="AM25" s="231"/>
    </row>
    <row r="26" spans="1:40" ht="15.95" customHeight="1" thickBot="1" x14ac:dyDescent="0.3">
      <c r="A26" s="921" t="s">
        <v>164</v>
      </c>
      <c r="B26" s="922"/>
      <c r="C26" s="922"/>
      <c r="D26" s="922"/>
      <c r="E26" s="922"/>
      <c r="F26" s="922"/>
      <c r="G26" s="922"/>
      <c r="H26" s="922"/>
      <c r="I26" s="922"/>
      <c r="J26" s="924"/>
      <c r="K26" s="827" t="s">
        <v>199</v>
      </c>
      <c r="L26" s="68"/>
      <c r="M26" s="231"/>
      <c r="N26" s="68"/>
      <c r="O26" s="231"/>
      <c r="P26" s="231"/>
      <c r="Q26" s="231"/>
      <c r="R26" s="231"/>
      <c r="S26" s="231"/>
      <c r="T26" s="231"/>
      <c r="U26" s="231"/>
      <c r="V26" s="231"/>
      <c r="W26" s="231"/>
      <c r="X26" s="231"/>
      <c r="Y26" s="231"/>
      <c r="Z26" s="231"/>
      <c r="AA26" s="231"/>
      <c r="AB26" s="231"/>
      <c r="AC26" s="231"/>
      <c r="AD26" s="231"/>
      <c r="AE26" s="231"/>
      <c r="AF26" s="231"/>
      <c r="AG26" s="231"/>
      <c r="AH26" s="231"/>
      <c r="AI26" s="231"/>
      <c r="AJ26" s="231"/>
      <c r="AK26" s="231"/>
      <c r="AL26" s="231"/>
      <c r="AM26" s="231"/>
    </row>
    <row r="27" spans="1:40" ht="62.25" customHeight="1" x14ac:dyDescent="0.25">
      <c r="A27" s="841" t="s">
        <v>280</v>
      </c>
      <c r="B27" s="842"/>
      <c r="C27" s="842"/>
      <c r="D27" s="842"/>
      <c r="E27" s="842"/>
      <c r="F27" s="842"/>
      <c r="G27" s="842"/>
      <c r="H27" s="842"/>
      <c r="I27" s="842"/>
      <c r="J27" s="925"/>
      <c r="K27" s="828"/>
      <c r="L27" s="170"/>
      <c r="M27" s="168"/>
      <c r="N27" s="168"/>
      <c r="O27" s="231"/>
      <c r="P27" s="231"/>
      <c r="Q27" s="231"/>
      <c r="R27" s="231"/>
      <c r="S27" s="231"/>
      <c r="T27" s="231"/>
      <c r="U27" s="231"/>
      <c r="V27" s="231"/>
      <c r="W27" s="231"/>
      <c r="X27" s="231"/>
      <c r="Y27" s="231"/>
      <c r="Z27" s="231"/>
      <c r="AA27" s="231"/>
      <c r="AB27" s="231"/>
      <c r="AC27" s="231"/>
      <c r="AD27" s="231"/>
      <c r="AE27" s="231"/>
      <c r="AF27" s="231"/>
      <c r="AG27" s="231"/>
      <c r="AH27" s="231"/>
      <c r="AI27" s="231"/>
      <c r="AJ27" s="231"/>
      <c r="AK27" s="231"/>
      <c r="AL27" s="231"/>
      <c r="AM27" s="231"/>
    </row>
    <row r="28" spans="1:40" ht="121.5" customHeight="1" x14ac:dyDescent="0.25">
      <c r="A28" s="843" t="s">
        <v>281</v>
      </c>
      <c r="B28" s="844"/>
      <c r="C28" s="844"/>
      <c r="D28" s="844"/>
      <c r="E28" s="844"/>
      <c r="F28" s="844"/>
      <c r="G28" s="844"/>
      <c r="H28" s="844"/>
      <c r="I28" s="844"/>
      <c r="J28" s="885"/>
      <c r="K28" s="828"/>
      <c r="L28" s="170"/>
      <c r="M28" s="168"/>
      <c r="N28" s="168"/>
      <c r="O28" s="231"/>
      <c r="P28" s="231"/>
      <c r="Q28" s="231"/>
      <c r="R28" s="231"/>
      <c r="S28" s="231" t="s">
        <v>42</v>
      </c>
      <c r="T28" s="231"/>
      <c r="U28" s="231"/>
      <c r="V28" s="231"/>
      <c r="W28" s="231"/>
      <c r="X28" s="231"/>
      <c r="Y28" s="231"/>
      <c r="Z28" s="231"/>
      <c r="AA28" s="231"/>
      <c r="AB28" s="231"/>
      <c r="AC28" s="231"/>
      <c r="AD28" s="231"/>
      <c r="AE28" s="231"/>
      <c r="AF28" s="231"/>
      <c r="AG28" s="231"/>
      <c r="AH28" s="231"/>
      <c r="AI28" s="231"/>
      <c r="AJ28" s="231"/>
      <c r="AK28" s="231"/>
      <c r="AL28" s="231"/>
      <c r="AM28" s="231"/>
    </row>
    <row r="29" spans="1:40" ht="94.5" customHeight="1" thickBot="1" x14ac:dyDescent="0.3">
      <c r="A29" s="845" t="s">
        <v>282</v>
      </c>
      <c r="B29" s="846"/>
      <c r="C29" s="846"/>
      <c r="D29" s="846"/>
      <c r="E29" s="846"/>
      <c r="F29" s="846"/>
      <c r="G29" s="846"/>
      <c r="H29" s="846"/>
      <c r="I29" s="846"/>
      <c r="J29" s="886"/>
      <c r="K29" s="829"/>
      <c r="L29" s="170"/>
      <c r="M29" s="195"/>
      <c r="N29" s="195"/>
      <c r="O29" s="231"/>
      <c r="P29" s="231"/>
      <c r="Q29" s="231"/>
      <c r="R29" s="231"/>
      <c r="S29" s="231"/>
      <c r="T29" s="231"/>
      <c r="U29" s="231"/>
      <c r="V29" s="231"/>
      <c r="W29" s="231"/>
      <c r="X29" s="231"/>
      <c r="Y29" s="231"/>
      <c r="Z29" s="231"/>
      <c r="AA29" s="231"/>
      <c r="AB29" s="231"/>
      <c r="AC29" s="231"/>
      <c r="AD29" s="231"/>
      <c r="AE29" s="231"/>
      <c r="AF29" s="231"/>
      <c r="AG29" s="231"/>
      <c r="AH29" s="231"/>
      <c r="AI29" s="231"/>
      <c r="AJ29" s="231"/>
      <c r="AK29" s="231"/>
      <c r="AL29" s="231"/>
      <c r="AM29" s="231"/>
    </row>
    <row r="30" spans="1:40" ht="15" customHeight="1" thickBot="1" x14ac:dyDescent="0.3">
      <c r="A30" s="196"/>
      <c r="B30" s="196"/>
      <c r="C30" s="196"/>
      <c r="D30" s="196"/>
      <c r="E30" s="196"/>
      <c r="F30" s="196"/>
      <c r="G30" s="196"/>
      <c r="H30" s="196"/>
      <c r="I30" s="197"/>
      <c r="J30" s="197"/>
      <c r="K30" s="197"/>
      <c r="L30" s="170"/>
      <c r="M30" s="195"/>
      <c r="N30" s="195"/>
      <c r="O30" s="231"/>
      <c r="P30" s="231"/>
      <c r="Q30" s="231"/>
      <c r="R30" s="231"/>
      <c r="S30" s="231"/>
      <c r="T30" s="231"/>
      <c r="U30" s="231"/>
      <c r="V30" s="231"/>
      <c r="W30" s="231"/>
      <c r="X30" s="231"/>
      <c r="Y30" s="231"/>
      <c r="Z30" s="231"/>
      <c r="AA30" s="231"/>
      <c r="AB30" s="231"/>
      <c r="AC30" s="231"/>
      <c r="AD30" s="231"/>
      <c r="AE30" s="231"/>
      <c r="AF30" s="231"/>
      <c r="AG30" s="231"/>
      <c r="AH30" s="231"/>
      <c r="AI30" s="231"/>
      <c r="AJ30" s="231"/>
      <c r="AK30" s="231"/>
      <c r="AL30" s="231"/>
      <c r="AM30" s="231"/>
    </row>
    <row r="31" spans="1:40" ht="24.75" customHeight="1" x14ac:dyDescent="0.25">
      <c r="A31" s="497" t="s">
        <v>240</v>
      </c>
      <c r="B31" s="498"/>
      <c r="C31" s="498"/>
      <c r="D31" s="498"/>
      <c r="E31" s="498"/>
      <c r="F31" s="498"/>
      <c r="G31" s="498"/>
      <c r="H31" s="498"/>
      <c r="I31" s="498"/>
      <c r="J31" s="499"/>
      <c r="K31" s="132"/>
      <c r="L31" s="170"/>
      <c r="M31" s="195"/>
      <c r="N31" s="195"/>
      <c r="O31" s="231"/>
      <c r="P31" s="231"/>
      <c r="Q31" s="231"/>
      <c r="R31" s="231"/>
      <c r="S31" s="231"/>
      <c r="T31" s="231"/>
      <c r="U31" s="231"/>
      <c r="V31" s="231"/>
      <c r="W31" s="231"/>
      <c r="X31" s="231"/>
      <c r="Y31" s="231"/>
      <c r="Z31" s="231"/>
      <c r="AA31" s="231"/>
      <c r="AB31" s="231"/>
      <c r="AC31" s="231"/>
      <c r="AD31" s="231"/>
      <c r="AE31" s="231"/>
      <c r="AF31" s="231"/>
      <c r="AG31" s="231"/>
      <c r="AH31" s="231"/>
      <c r="AI31" s="231"/>
      <c r="AJ31" s="231"/>
      <c r="AK31" s="231"/>
      <c r="AL31" s="231"/>
      <c r="AM31" s="231"/>
    </row>
    <row r="32" spans="1:40" ht="159.75" customHeight="1" x14ac:dyDescent="0.25">
      <c r="A32" s="811" t="s">
        <v>285</v>
      </c>
      <c r="B32" s="812"/>
      <c r="C32" s="812"/>
      <c r="D32" s="812"/>
      <c r="E32" s="812"/>
      <c r="F32" s="812"/>
      <c r="G32" s="812"/>
      <c r="H32" s="812"/>
      <c r="I32" s="812"/>
      <c r="J32" s="927"/>
      <c r="K32" s="255" t="s">
        <v>199</v>
      </c>
      <c r="L32" s="168"/>
      <c r="M32" s="168"/>
      <c r="N32" s="168"/>
      <c r="O32" s="231"/>
      <c r="P32" s="231"/>
      <c r="Q32" s="231"/>
      <c r="R32" s="231"/>
      <c r="S32" s="231"/>
      <c r="T32" s="231"/>
      <c r="U32" s="231"/>
      <c r="V32" s="231"/>
      <c r="W32" s="231"/>
      <c r="X32" s="231"/>
      <c r="Y32" s="231"/>
      <c r="Z32" s="231"/>
      <c r="AA32" s="231"/>
      <c r="AB32" s="231"/>
      <c r="AC32" s="231"/>
      <c r="AD32" s="231"/>
      <c r="AE32" s="231"/>
      <c r="AF32" s="231"/>
      <c r="AG32" s="231"/>
      <c r="AH32" s="231"/>
      <c r="AI32" s="231"/>
      <c r="AJ32" s="231"/>
      <c r="AK32" s="231"/>
      <c r="AL32" s="231"/>
      <c r="AM32" s="231"/>
    </row>
    <row r="33" spans="1:45" ht="27.6" customHeight="1" x14ac:dyDescent="0.25">
      <c r="A33" s="928" t="s">
        <v>45</v>
      </c>
      <c r="B33" s="929"/>
      <c r="C33" s="929"/>
      <c r="D33" s="929"/>
      <c r="E33" s="926" t="s">
        <v>31</v>
      </c>
      <c r="F33" s="926"/>
      <c r="G33" s="926"/>
      <c r="H33" s="926" t="s">
        <v>33</v>
      </c>
      <c r="I33" s="926"/>
      <c r="J33" s="930"/>
      <c r="K33" s="926" t="s">
        <v>37</v>
      </c>
      <c r="L33" s="926"/>
      <c r="M33" s="926"/>
      <c r="N33" s="926"/>
      <c r="O33" s="926"/>
      <c r="P33" s="926"/>
      <c r="Q33" s="926"/>
      <c r="R33" s="926"/>
      <c r="S33" s="926"/>
      <c r="T33" s="926"/>
      <c r="U33" s="926"/>
      <c r="V33" s="926"/>
      <c r="W33" s="926"/>
      <c r="X33" s="926"/>
      <c r="Y33" s="926"/>
      <c r="Z33" s="926"/>
      <c r="AA33" s="926"/>
      <c r="AB33" s="926"/>
      <c r="AC33" s="926"/>
      <c r="AD33" s="926"/>
      <c r="AE33" s="926"/>
      <c r="AF33" s="926"/>
      <c r="AG33" s="926"/>
      <c r="AH33" s="926"/>
      <c r="AI33" s="926"/>
      <c r="AJ33" s="926"/>
      <c r="AK33" s="926"/>
      <c r="AL33" s="926"/>
      <c r="AM33" s="926"/>
    </row>
    <row r="34" spans="1:45" ht="33" customHeight="1" x14ac:dyDescent="0.25">
      <c r="A34" s="881" t="s">
        <v>47</v>
      </c>
      <c r="B34" s="882"/>
      <c r="C34" s="882"/>
      <c r="D34" s="882"/>
      <c r="E34" s="809" t="s">
        <v>223</v>
      </c>
      <c r="F34" s="809"/>
      <c r="G34" s="809"/>
      <c r="H34" s="809" t="s">
        <v>223</v>
      </c>
      <c r="I34" s="809"/>
      <c r="J34" s="810"/>
      <c r="K34" s="809"/>
      <c r="L34" s="809"/>
      <c r="M34" s="810"/>
      <c r="N34" s="797"/>
      <c r="O34" s="798"/>
      <c r="P34" s="798"/>
      <c r="Q34" s="798"/>
      <c r="R34" s="798"/>
      <c r="S34" s="798"/>
      <c r="T34" s="798"/>
      <c r="U34" s="798"/>
      <c r="V34" s="798"/>
      <c r="W34" s="798"/>
      <c r="X34" s="798"/>
      <c r="Y34" s="798"/>
      <c r="Z34" s="798"/>
      <c r="AA34" s="798"/>
      <c r="AB34" s="798"/>
      <c r="AC34" s="798"/>
      <c r="AD34" s="798"/>
      <c r="AE34" s="798"/>
      <c r="AF34" s="798"/>
      <c r="AG34" s="798"/>
      <c r="AH34" s="798"/>
      <c r="AI34" s="798"/>
      <c r="AJ34" s="798"/>
      <c r="AK34" s="798"/>
      <c r="AL34" s="798"/>
      <c r="AM34" s="799"/>
    </row>
    <row r="35" spans="1:45" ht="30.75" customHeight="1" x14ac:dyDescent="0.25">
      <c r="A35" s="881" t="s">
        <v>141</v>
      </c>
      <c r="B35" s="882"/>
      <c r="C35" s="882"/>
      <c r="D35" s="882"/>
      <c r="E35" s="796" t="s">
        <v>242</v>
      </c>
      <c r="F35" s="796"/>
      <c r="G35" s="796"/>
      <c r="H35" s="796" t="s">
        <v>242</v>
      </c>
      <c r="I35" s="796"/>
      <c r="J35" s="796"/>
      <c r="K35" s="796"/>
      <c r="L35" s="796"/>
      <c r="M35" s="796"/>
      <c r="N35" s="931"/>
      <c r="O35" s="932"/>
      <c r="P35" s="932"/>
      <c r="Q35" s="932"/>
      <c r="R35" s="932"/>
      <c r="S35" s="932"/>
      <c r="T35" s="932"/>
      <c r="U35" s="932"/>
      <c r="V35" s="932"/>
      <c r="W35" s="932"/>
      <c r="X35" s="932"/>
      <c r="Y35" s="932"/>
      <c r="Z35" s="932"/>
      <c r="AA35" s="932"/>
      <c r="AB35" s="932"/>
      <c r="AC35" s="932"/>
      <c r="AD35" s="932"/>
      <c r="AE35" s="932"/>
      <c r="AF35" s="932"/>
      <c r="AG35" s="932"/>
      <c r="AH35" s="932"/>
      <c r="AI35" s="932"/>
      <c r="AJ35" s="932"/>
      <c r="AK35" s="932"/>
      <c r="AL35" s="932"/>
      <c r="AM35" s="932"/>
    </row>
    <row r="36" spans="1:45" ht="15.75" customHeight="1" x14ac:dyDescent="0.25">
      <c r="A36" s="881" t="s">
        <v>49</v>
      </c>
      <c r="B36" s="882"/>
      <c r="C36" s="882"/>
      <c r="D36" s="882"/>
      <c r="E36" s="933">
        <v>0.35</v>
      </c>
      <c r="F36" s="933"/>
      <c r="G36" s="933"/>
      <c r="H36" s="933">
        <v>0.34</v>
      </c>
      <c r="I36" s="933"/>
      <c r="J36" s="934"/>
      <c r="K36" s="933"/>
      <c r="L36" s="933"/>
      <c r="M36" s="933"/>
      <c r="N36" s="934"/>
      <c r="O36" s="935"/>
      <c r="P36" s="935"/>
      <c r="Q36" s="935"/>
      <c r="R36" s="935"/>
      <c r="S36" s="935"/>
      <c r="T36" s="935"/>
      <c r="U36" s="935"/>
      <c r="V36" s="935"/>
      <c r="W36" s="935"/>
      <c r="X36" s="935"/>
      <c r="Y36" s="935"/>
      <c r="Z36" s="935"/>
      <c r="AA36" s="935"/>
      <c r="AB36" s="935"/>
      <c r="AC36" s="935"/>
      <c r="AD36" s="935"/>
      <c r="AE36" s="935"/>
      <c r="AF36" s="935"/>
      <c r="AG36" s="935"/>
      <c r="AH36" s="935"/>
      <c r="AI36" s="935"/>
      <c r="AJ36" s="935"/>
      <c r="AK36" s="935"/>
      <c r="AL36" s="935"/>
      <c r="AM36" s="936"/>
    </row>
    <row r="37" spans="1:45" ht="15.75" customHeight="1" x14ac:dyDescent="0.25">
      <c r="A37" s="881" t="s">
        <v>51</v>
      </c>
      <c r="B37" s="882"/>
      <c r="C37" s="882"/>
      <c r="D37" s="882"/>
      <c r="E37" s="937">
        <v>138967000</v>
      </c>
      <c r="F37" s="937"/>
      <c r="G37" s="937"/>
      <c r="H37" s="937">
        <v>150000000</v>
      </c>
      <c r="I37" s="937"/>
      <c r="J37" s="938"/>
      <c r="K37" s="937"/>
      <c r="L37" s="937"/>
      <c r="M37" s="937"/>
      <c r="N37" s="938"/>
      <c r="O37" s="939"/>
      <c r="P37" s="939"/>
      <c r="Q37" s="939"/>
      <c r="R37" s="939"/>
      <c r="S37" s="939"/>
      <c r="T37" s="939"/>
      <c r="U37" s="939"/>
      <c r="V37" s="939"/>
      <c r="W37" s="939"/>
      <c r="X37" s="939"/>
      <c r="Y37" s="939"/>
      <c r="Z37" s="939"/>
      <c r="AA37" s="939"/>
      <c r="AB37" s="939"/>
      <c r="AC37" s="939"/>
      <c r="AD37" s="939"/>
      <c r="AE37" s="939"/>
      <c r="AF37" s="939"/>
      <c r="AG37" s="939"/>
      <c r="AH37" s="939"/>
      <c r="AI37" s="939"/>
      <c r="AJ37" s="939"/>
      <c r="AK37" s="939"/>
      <c r="AL37" s="939"/>
      <c r="AM37" s="940"/>
    </row>
    <row r="38" spans="1:45" x14ac:dyDescent="0.25">
      <c r="A38" s="941" t="s">
        <v>53</v>
      </c>
      <c r="B38" s="942"/>
      <c r="C38" s="942"/>
      <c r="D38" s="942"/>
      <c r="E38" s="891">
        <v>2018</v>
      </c>
      <c r="F38" s="891"/>
      <c r="G38" s="891"/>
      <c r="H38" s="891">
        <v>2018</v>
      </c>
      <c r="I38" s="891"/>
      <c r="J38" s="887"/>
      <c r="K38" s="891"/>
      <c r="L38" s="891"/>
      <c r="M38" s="891"/>
      <c r="N38" s="763"/>
      <c r="O38" s="763"/>
      <c r="P38" s="763"/>
      <c r="Q38" s="763"/>
      <c r="R38" s="763"/>
      <c r="S38" s="763"/>
      <c r="T38" s="763"/>
      <c r="U38" s="763"/>
      <c r="V38" s="763"/>
      <c r="W38" s="763"/>
      <c r="X38" s="763"/>
      <c r="Y38" s="763"/>
      <c r="Z38" s="763"/>
      <c r="AA38" s="763"/>
      <c r="AB38" s="763"/>
      <c r="AC38" s="763"/>
      <c r="AD38" s="763"/>
      <c r="AE38" s="763"/>
      <c r="AF38" s="763"/>
      <c r="AG38" s="763"/>
      <c r="AH38" s="763"/>
      <c r="AI38" s="763"/>
      <c r="AJ38" s="763"/>
      <c r="AK38" s="763"/>
      <c r="AL38" s="763"/>
      <c r="AM38" s="763"/>
    </row>
    <row r="39" spans="1:45" x14ac:dyDescent="0.25">
      <c r="A39" s="941" t="s">
        <v>55</v>
      </c>
      <c r="B39" s="942"/>
      <c r="C39" s="942"/>
      <c r="D39" s="942"/>
      <c r="E39" s="943">
        <v>781242</v>
      </c>
      <c r="F39" s="943"/>
      <c r="G39" s="943"/>
      <c r="H39" s="943">
        <v>781242</v>
      </c>
      <c r="I39" s="943"/>
      <c r="J39" s="943"/>
      <c r="K39" s="943"/>
      <c r="L39" s="943"/>
      <c r="M39" s="943"/>
      <c r="N39" s="944"/>
      <c r="O39" s="945"/>
      <c r="P39" s="945"/>
      <c r="Q39" s="945"/>
      <c r="R39" s="945"/>
      <c r="S39" s="945"/>
      <c r="T39" s="945"/>
      <c r="U39" s="945"/>
      <c r="V39" s="945"/>
      <c r="W39" s="945"/>
      <c r="X39" s="945"/>
      <c r="Y39" s="945"/>
      <c r="Z39" s="945"/>
      <c r="AA39" s="945"/>
      <c r="AB39" s="945"/>
      <c r="AC39" s="945"/>
      <c r="AD39" s="945"/>
      <c r="AE39" s="945"/>
      <c r="AF39" s="945"/>
      <c r="AG39" s="945"/>
      <c r="AH39" s="945"/>
      <c r="AI39" s="945"/>
      <c r="AJ39" s="945"/>
      <c r="AK39" s="945"/>
      <c r="AL39" s="945"/>
      <c r="AM39" s="946"/>
    </row>
    <row r="40" spans="1:45" ht="15.75" customHeight="1" x14ac:dyDescent="0.25">
      <c r="A40" s="941" t="s">
        <v>56</v>
      </c>
      <c r="B40" s="942"/>
      <c r="C40" s="942"/>
      <c r="D40" s="942"/>
      <c r="E40" s="947">
        <f>+E37/E39</f>
        <v>177.87958148691442</v>
      </c>
      <c r="F40" s="947"/>
      <c r="G40" s="947"/>
      <c r="H40" s="947">
        <f>+H37/H39</f>
        <v>192.00196610013288</v>
      </c>
      <c r="I40" s="947"/>
      <c r="J40" s="947"/>
      <c r="K40" s="947"/>
      <c r="L40" s="947"/>
      <c r="M40" s="947"/>
      <c r="N40" s="948"/>
      <c r="O40" s="949"/>
      <c r="P40" s="949"/>
      <c r="Q40" s="949"/>
      <c r="R40" s="949"/>
      <c r="S40" s="949"/>
      <c r="T40" s="949"/>
      <c r="U40" s="949"/>
      <c r="V40" s="949"/>
      <c r="W40" s="949"/>
      <c r="X40" s="949"/>
      <c r="Y40" s="949"/>
      <c r="Z40" s="949"/>
      <c r="AA40" s="949"/>
      <c r="AB40" s="949"/>
      <c r="AC40" s="949"/>
      <c r="AD40" s="949"/>
      <c r="AE40" s="949"/>
      <c r="AF40" s="949"/>
      <c r="AG40" s="949"/>
      <c r="AH40" s="949"/>
      <c r="AI40" s="949"/>
      <c r="AJ40" s="949"/>
      <c r="AK40" s="949"/>
      <c r="AL40" s="949"/>
      <c r="AM40" s="950"/>
      <c r="AN40" s="18">
        <f>E40+K40+N40</f>
        <v>177.87958148691442</v>
      </c>
    </row>
    <row r="41" spans="1:45" x14ac:dyDescent="0.25">
      <c r="A41" s="941" t="s">
        <v>58</v>
      </c>
      <c r="B41" s="942"/>
      <c r="C41" s="942"/>
      <c r="D41" s="942"/>
      <c r="E41" s="951" t="s">
        <v>199</v>
      </c>
      <c r="F41" s="951"/>
      <c r="G41" s="952"/>
      <c r="H41" s="951" t="s">
        <v>199</v>
      </c>
      <c r="I41" s="951"/>
      <c r="J41" s="953"/>
      <c r="K41" s="951"/>
      <c r="L41" s="951"/>
      <c r="M41" s="951"/>
      <c r="N41" s="763"/>
      <c r="O41" s="763"/>
      <c r="P41" s="763"/>
      <c r="Q41" s="763"/>
      <c r="R41" s="763"/>
      <c r="S41" s="763"/>
      <c r="T41" s="763"/>
      <c r="U41" s="763"/>
      <c r="V41" s="763"/>
      <c r="W41" s="763"/>
      <c r="X41" s="763"/>
      <c r="Y41" s="763"/>
      <c r="Z41" s="763"/>
      <c r="AA41" s="763"/>
      <c r="AB41" s="763"/>
      <c r="AC41" s="763"/>
      <c r="AD41" s="763"/>
      <c r="AE41" s="763"/>
      <c r="AF41" s="763"/>
      <c r="AG41" s="763"/>
      <c r="AH41" s="763"/>
      <c r="AI41" s="763"/>
      <c r="AJ41" s="763"/>
      <c r="AK41" s="763"/>
      <c r="AL41" s="763"/>
      <c r="AM41" s="763"/>
    </row>
    <row r="42" spans="1:45" ht="142.15" customHeight="1" x14ac:dyDescent="0.25">
      <c r="A42" s="755" t="s">
        <v>157</v>
      </c>
      <c r="B42" s="756"/>
      <c r="C42" s="756"/>
      <c r="D42" s="756"/>
      <c r="E42" s="786" t="s">
        <v>243</v>
      </c>
      <c r="F42" s="787"/>
      <c r="G42" s="788"/>
      <c r="H42" s="786" t="s">
        <v>244</v>
      </c>
      <c r="I42" s="787"/>
      <c r="J42" s="788"/>
      <c r="K42" s="782"/>
      <c r="L42" s="782"/>
      <c r="M42" s="782"/>
      <c r="N42" s="750"/>
      <c r="O42" s="750"/>
      <c r="P42" s="750"/>
      <c r="Q42" s="750"/>
      <c r="R42" s="750"/>
      <c r="S42" s="750"/>
      <c r="T42" s="750"/>
      <c r="U42" s="750"/>
      <c r="V42" s="750"/>
      <c r="W42" s="750"/>
      <c r="X42" s="750"/>
      <c r="Y42" s="750"/>
      <c r="Z42" s="750"/>
      <c r="AA42" s="750"/>
      <c r="AB42" s="750"/>
      <c r="AC42" s="750"/>
      <c r="AD42" s="750"/>
      <c r="AE42" s="750"/>
      <c r="AF42" s="750"/>
      <c r="AG42" s="750"/>
      <c r="AH42" s="750"/>
      <c r="AI42" s="750"/>
      <c r="AJ42" s="750"/>
      <c r="AK42" s="750"/>
      <c r="AL42" s="750"/>
      <c r="AM42" s="750"/>
    </row>
    <row r="43" spans="1:45" x14ac:dyDescent="0.25">
      <c r="A43" s="954" t="s">
        <v>139</v>
      </c>
      <c r="B43" s="955"/>
      <c r="C43" s="955"/>
      <c r="D43" s="956"/>
      <c r="E43" s="957"/>
      <c r="F43" s="957"/>
      <c r="G43" s="957"/>
      <c r="H43" s="957"/>
      <c r="I43" s="957"/>
      <c r="J43" s="954"/>
      <c r="K43" s="957"/>
      <c r="L43" s="957"/>
      <c r="M43" s="957"/>
      <c r="N43" s="958"/>
      <c r="O43" s="958"/>
      <c r="P43" s="958"/>
      <c r="Q43" s="958"/>
      <c r="R43" s="958"/>
      <c r="S43" s="958"/>
      <c r="T43" s="958"/>
      <c r="U43" s="958"/>
      <c r="V43" s="958"/>
      <c r="W43" s="958"/>
      <c r="X43" s="958"/>
      <c r="Y43" s="958"/>
      <c r="Z43" s="958"/>
      <c r="AA43" s="958"/>
      <c r="AB43" s="958"/>
      <c r="AC43" s="958"/>
      <c r="AD43" s="958"/>
      <c r="AE43" s="958"/>
      <c r="AF43" s="958"/>
      <c r="AG43" s="958"/>
      <c r="AH43" s="958"/>
      <c r="AI43" s="958"/>
      <c r="AJ43" s="958"/>
      <c r="AK43" s="958"/>
      <c r="AL43" s="958"/>
      <c r="AM43" s="958"/>
      <c r="AQ43" s="72">
        <f>+E36*E37</f>
        <v>48638450</v>
      </c>
      <c r="AR43">
        <f>+H37*H36</f>
        <v>51000000</v>
      </c>
    </row>
    <row r="44" spans="1:45" ht="18" customHeight="1" x14ac:dyDescent="0.25">
      <c r="A44" s="755" t="s">
        <v>66</v>
      </c>
      <c r="B44" s="756"/>
      <c r="C44" s="756"/>
      <c r="D44" s="756"/>
      <c r="E44" s="959">
        <v>45779</v>
      </c>
      <c r="F44" s="960"/>
      <c r="G44" s="961"/>
      <c r="H44" s="959">
        <v>45779</v>
      </c>
      <c r="I44" s="960"/>
      <c r="J44" s="961"/>
      <c r="K44" s="965"/>
      <c r="L44" s="965"/>
      <c r="M44" s="965"/>
      <c r="N44" s="966"/>
      <c r="O44" s="958"/>
      <c r="P44" s="958"/>
      <c r="Q44" s="958"/>
      <c r="R44" s="958"/>
      <c r="S44" s="958"/>
      <c r="T44" s="958"/>
      <c r="U44" s="958"/>
      <c r="V44" s="958"/>
      <c r="W44" s="958"/>
      <c r="X44" s="958"/>
      <c r="Y44" s="958"/>
      <c r="Z44" s="958"/>
      <c r="AA44" s="958"/>
      <c r="AB44" s="958"/>
      <c r="AC44" s="958"/>
      <c r="AD44" s="958"/>
      <c r="AE44" s="958"/>
      <c r="AF44" s="958"/>
      <c r="AG44" s="958"/>
      <c r="AH44" s="958"/>
      <c r="AI44" s="958"/>
      <c r="AJ44" s="958"/>
      <c r="AK44" s="958"/>
      <c r="AL44" s="958"/>
      <c r="AM44" s="958"/>
      <c r="AQ44">
        <f>+E36*E40</f>
        <v>62.257853520420042</v>
      </c>
      <c r="AR44">
        <f>+H40*H36</f>
        <v>65.280668474045186</v>
      </c>
      <c r="AS44">
        <f>+AQ44+AR44</f>
        <v>127.53852199446523</v>
      </c>
    </row>
    <row r="45" spans="1:45" ht="9" customHeight="1" x14ac:dyDescent="0.25">
      <c r="A45" s="755"/>
      <c r="B45" s="756"/>
      <c r="C45" s="756"/>
      <c r="D45" s="756"/>
      <c r="E45" s="962"/>
      <c r="F45" s="963"/>
      <c r="G45" s="964"/>
      <c r="H45" s="962"/>
      <c r="I45" s="963"/>
      <c r="J45" s="964"/>
      <c r="K45" s="965"/>
      <c r="L45" s="965"/>
      <c r="M45" s="965"/>
      <c r="N45" s="967"/>
      <c r="O45" s="968"/>
      <c r="P45" s="968"/>
      <c r="Q45" s="968"/>
      <c r="R45" s="968"/>
      <c r="S45" s="968"/>
      <c r="T45" s="968"/>
      <c r="U45" s="968"/>
      <c r="V45" s="968"/>
      <c r="W45" s="968"/>
      <c r="X45" s="968"/>
      <c r="Y45" s="968"/>
      <c r="Z45" s="968"/>
      <c r="AA45" s="968"/>
      <c r="AB45" s="968"/>
      <c r="AC45" s="968"/>
      <c r="AD45" s="968"/>
      <c r="AE45" s="968"/>
      <c r="AF45" s="968"/>
      <c r="AG45" s="968"/>
      <c r="AH45" s="968"/>
      <c r="AI45" s="968"/>
      <c r="AJ45" s="968"/>
      <c r="AK45" s="968"/>
      <c r="AL45" s="968"/>
      <c r="AM45" s="968"/>
    </row>
    <row r="46" spans="1:45" ht="16.7" customHeight="1" x14ac:dyDescent="0.25">
      <c r="A46" s="755" t="s">
        <v>68</v>
      </c>
      <c r="B46" s="756"/>
      <c r="C46" s="756"/>
      <c r="D46" s="756"/>
      <c r="E46" s="959">
        <v>46027</v>
      </c>
      <c r="F46" s="960"/>
      <c r="G46" s="961"/>
      <c r="H46" s="959">
        <v>46027</v>
      </c>
      <c r="I46" s="960"/>
      <c r="J46" s="961"/>
      <c r="K46" s="965"/>
      <c r="L46" s="965"/>
      <c r="M46" s="965"/>
      <c r="N46" s="966"/>
      <c r="O46" s="958"/>
      <c r="P46" s="958"/>
      <c r="Q46" s="958"/>
      <c r="R46" s="958"/>
      <c r="S46" s="958"/>
      <c r="T46" s="958"/>
      <c r="U46" s="958"/>
      <c r="V46" s="958"/>
      <c r="W46" s="958"/>
      <c r="X46" s="958"/>
      <c r="Y46" s="958"/>
      <c r="Z46" s="958"/>
      <c r="AA46" s="958"/>
      <c r="AB46" s="958"/>
      <c r="AC46" s="958"/>
      <c r="AD46" s="958"/>
      <c r="AE46" s="958"/>
      <c r="AF46" s="958"/>
      <c r="AG46" s="958"/>
      <c r="AH46" s="958"/>
      <c r="AI46" s="958"/>
      <c r="AJ46" s="958"/>
      <c r="AK46" s="958"/>
      <c r="AL46" s="958"/>
      <c r="AM46" s="958"/>
    </row>
    <row r="47" spans="1:45" ht="6.75" customHeight="1" x14ac:dyDescent="0.25">
      <c r="A47" s="755"/>
      <c r="B47" s="756"/>
      <c r="C47" s="756"/>
      <c r="D47" s="756"/>
      <c r="E47" s="962"/>
      <c r="F47" s="963"/>
      <c r="G47" s="964"/>
      <c r="H47" s="962"/>
      <c r="I47" s="963"/>
      <c r="J47" s="964"/>
      <c r="K47" s="965"/>
      <c r="L47" s="965"/>
      <c r="M47" s="965"/>
      <c r="N47" s="967"/>
      <c r="O47" s="968"/>
      <c r="P47" s="968"/>
      <c r="Q47" s="968"/>
      <c r="R47" s="968"/>
      <c r="S47" s="968"/>
      <c r="T47" s="968"/>
      <c r="U47" s="968"/>
      <c r="V47" s="968"/>
      <c r="W47" s="968"/>
      <c r="X47" s="968"/>
      <c r="Y47" s="968"/>
      <c r="Z47" s="968"/>
      <c r="AA47" s="968"/>
      <c r="AB47" s="968"/>
      <c r="AC47" s="968"/>
      <c r="AD47" s="968"/>
      <c r="AE47" s="968"/>
      <c r="AF47" s="968"/>
      <c r="AG47" s="968"/>
      <c r="AH47" s="968"/>
      <c r="AI47" s="968"/>
      <c r="AJ47" s="968"/>
      <c r="AK47" s="968"/>
      <c r="AL47" s="968"/>
      <c r="AM47" s="968"/>
    </row>
    <row r="48" spans="1:45" ht="15.6" customHeight="1" x14ac:dyDescent="0.25">
      <c r="A48" s="881" t="s">
        <v>143</v>
      </c>
      <c r="B48" s="882"/>
      <c r="C48" s="882"/>
      <c r="D48" s="882"/>
      <c r="E48" s="969" t="s">
        <v>5</v>
      </c>
      <c r="F48" s="969"/>
      <c r="G48" s="969"/>
      <c r="H48" s="969" t="s">
        <v>5</v>
      </c>
      <c r="I48" s="969"/>
      <c r="J48" s="970"/>
      <c r="K48" s="969"/>
      <c r="L48" s="969"/>
      <c r="M48" s="969"/>
      <c r="N48" s="958"/>
      <c r="O48" s="958"/>
      <c r="P48" s="958"/>
      <c r="Q48" s="958"/>
      <c r="R48" s="958"/>
      <c r="S48" s="958"/>
      <c r="T48" s="958"/>
      <c r="U48" s="958"/>
      <c r="V48" s="958"/>
      <c r="W48" s="958"/>
      <c r="X48" s="958"/>
      <c r="Y48" s="958"/>
      <c r="Z48" s="958"/>
      <c r="AA48" s="958"/>
      <c r="AB48" s="958"/>
      <c r="AC48" s="958"/>
      <c r="AD48" s="958"/>
      <c r="AE48" s="958"/>
      <c r="AF48" s="958"/>
      <c r="AG48" s="958"/>
      <c r="AH48" s="958"/>
      <c r="AI48" s="958"/>
      <c r="AJ48" s="958"/>
      <c r="AK48" s="958"/>
      <c r="AL48" s="958"/>
      <c r="AM48" s="958"/>
    </row>
    <row r="49" spans="1:80" ht="15.6" customHeight="1" x14ac:dyDescent="0.25">
      <c r="A49" s="941" t="s">
        <v>144</v>
      </c>
      <c r="B49" s="942"/>
      <c r="C49" s="942"/>
      <c r="D49" s="942"/>
      <c r="E49" s="767">
        <v>177.88</v>
      </c>
      <c r="F49" s="971"/>
      <c r="G49" s="971"/>
      <c r="H49" s="971">
        <v>192</v>
      </c>
      <c r="I49" s="971"/>
      <c r="J49" s="972"/>
      <c r="K49" s="947"/>
      <c r="L49" s="947"/>
      <c r="M49" s="947"/>
      <c r="N49" s="958"/>
      <c r="O49" s="958"/>
      <c r="P49" s="958"/>
      <c r="Q49" s="958"/>
      <c r="R49" s="958"/>
      <c r="S49" s="958"/>
      <c r="T49" s="958"/>
      <c r="U49" s="958"/>
      <c r="V49" s="958"/>
      <c r="W49" s="958"/>
      <c r="X49" s="958"/>
      <c r="Y49" s="958"/>
      <c r="Z49" s="958"/>
      <c r="AA49" s="958"/>
      <c r="AB49" s="958"/>
      <c r="AC49" s="958"/>
      <c r="AD49" s="958"/>
      <c r="AE49" s="958"/>
      <c r="AF49" s="958"/>
      <c r="AG49" s="958"/>
      <c r="AH49" s="958"/>
      <c r="AI49" s="958"/>
      <c r="AJ49" s="958"/>
      <c r="AK49" s="958"/>
      <c r="AL49" s="958"/>
      <c r="AM49" s="958"/>
    </row>
    <row r="50" spans="1:80" ht="15.6" customHeight="1" x14ac:dyDescent="0.25">
      <c r="A50" s="941" t="s">
        <v>145</v>
      </c>
      <c r="B50" s="942"/>
      <c r="C50" s="942"/>
      <c r="D50" s="942"/>
      <c r="E50" s="767">
        <v>177.87</v>
      </c>
      <c r="F50" s="767"/>
      <c r="G50" s="767"/>
      <c r="H50" s="971">
        <v>192</v>
      </c>
      <c r="I50" s="971"/>
      <c r="J50" s="972"/>
      <c r="K50" s="971"/>
      <c r="L50" s="971"/>
      <c r="M50" s="971"/>
      <c r="N50" s="958"/>
      <c r="O50" s="958"/>
      <c r="P50" s="958"/>
      <c r="Q50" s="958"/>
      <c r="R50" s="958"/>
      <c r="S50" s="958"/>
      <c r="T50" s="958"/>
      <c r="U50" s="958"/>
      <c r="V50" s="958"/>
      <c r="W50" s="958"/>
      <c r="X50" s="958"/>
      <c r="Y50" s="958"/>
      <c r="Z50" s="958"/>
      <c r="AA50" s="958"/>
      <c r="AB50" s="958"/>
      <c r="AC50" s="958"/>
      <c r="AD50" s="958"/>
      <c r="AE50" s="958"/>
      <c r="AF50" s="958"/>
      <c r="AG50" s="958"/>
      <c r="AH50" s="958"/>
      <c r="AI50" s="958"/>
      <c r="AJ50" s="958"/>
      <c r="AK50" s="958"/>
      <c r="AL50" s="958"/>
      <c r="AM50" s="958"/>
    </row>
    <row r="51" spans="1:80" ht="15.6" customHeight="1" x14ac:dyDescent="0.25">
      <c r="A51" s="941" t="s">
        <v>142</v>
      </c>
      <c r="B51" s="942"/>
      <c r="C51" s="942"/>
      <c r="D51" s="942"/>
      <c r="E51" s="973">
        <v>0.35</v>
      </c>
      <c r="F51" s="588"/>
      <c r="G51" s="588"/>
      <c r="H51" s="974">
        <v>0.34</v>
      </c>
      <c r="I51" s="942"/>
      <c r="J51" s="975"/>
      <c r="K51" s="974"/>
      <c r="L51" s="942"/>
      <c r="M51" s="942"/>
      <c r="N51" s="958"/>
      <c r="O51" s="958"/>
      <c r="P51" s="958"/>
      <c r="Q51" s="958"/>
      <c r="R51" s="958"/>
      <c r="S51" s="958"/>
      <c r="T51" s="958"/>
      <c r="U51" s="958"/>
      <c r="V51" s="958"/>
      <c r="W51" s="958"/>
      <c r="X51" s="958"/>
      <c r="Y51" s="958"/>
      <c r="Z51" s="958"/>
      <c r="AA51" s="958"/>
      <c r="AB51" s="958"/>
      <c r="AC51" s="958"/>
      <c r="AD51" s="958"/>
      <c r="AE51" s="958"/>
      <c r="AF51" s="958"/>
      <c r="AG51" s="958"/>
      <c r="AH51" s="958"/>
      <c r="AI51" s="958"/>
      <c r="AJ51" s="958"/>
      <c r="AK51" s="958"/>
      <c r="AL51" s="958"/>
      <c r="AM51" s="958"/>
    </row>
    <row r="52" spans="1:80" ht="15.6" customHeight="1" x14ac:dyDescent="0.25">
      <c r="A52" s="881" t="s">
        <v>140</v>
      </c>
      <c r="B52" s="882"/>
      <c r="C52" s="882"/>
      <c r="D52" s="882"/>
      <c r="E52" s="976" t="s">
        <v>245</v>
      </c>
      <c r="F52" s="976"/>
      <c r="G52" s="976"/>
      <c r="H52" s="976" t="s">
        <v>246</v>
      </c>
      <c r="I52" s="976"/>
      <c r="J52" s="976"/>
      <c r="K52" s="977"/>
      <c r="L52" s="978"/>
      <c r="M52" s="978"/>
      <c r="N52" s="958"/>
      <c r="O52" s="958"/>
      <c r="P52" s="958"/>
      <c r="Q52" s="958"/>
      <c r="R52" s="958"/>
      <c r="S52" s="958"/>
      <c r="T52" s="958"/>
      <c r="U52" s="958"/>
      <c r="V52" s="958"/>
      <c r="W52" s="958"/>
      <c r="X52" s="958"/>
      <c r="Y52" s="958"/>
      <c r="Z52" s="958"/>
      <c r="AA52" s="958"/>
      <c r="AB52" s="958"/>
      <c r="AC52" s="958"/>
      <c r="AD52" s="958"/>
      <c r="AE52" s="958"/>
      <c r="AF52" s="958"/>
      <c r="AG52" s="958"/>
      <c r="AH52" s="958"/>
      <c r="AI52" s="958"/>
      <c r="AJ52" s="958"/>
      <c r="AK52" s="958"/>
      <c r="AL52" s="958"/>
      <c r="AM52" s="958"/>
    </row>
    <row r="53" spans="1:80" ht="15.6" customHeight="1" x14ac:dyDescent="0.25">
      <c r="A53" s="755" t="s">
        <v>76</v>
      </c>
      <c r="B53" s="756"/>
      <c r="C53" s="756">
        <v>801016</v>
      </c>
      <c r="D53" s="756"/>
      <c r="E53" s="969" t="s">
        <v>5</v>
      </c>
      <c r="F53" s="969"/>
      <c r="G53" s="969"/>
      <c r="H53" s="969" t="s">
        <v>5</v>
      </c>
      <c r="I53" s="969"/>
      <c r="J53" s="970"/>
      <c r="K53" s="969"/>
      <c r="L53" s="969"/>
      <c r="M53" s="969"/>
      <c r="N53" s="958"/>
      <c r="O53" s="958"/>
      <c r="P53" s="958"/>
      <c r="Q53" s="958"/>
      <c r="R53" s="958"/>
      <c r="S53" s="958"/>
      <c r="T53" s="958"/>
      <c r="U53" s="958"/>
      <c r="V53" s="958"/>
      <c r="W53" s="958"/>
      <c r="X53" s="958"/>
      <c r="Y53" s="958"/>
      <c r="Z53" s="958"/>
      <c r="AA53" s="958"/>
      <c r="AB53" s="958"/>
      <c r="AC53" s="958"/>
      <c r="AD53" s="958"/>
      <c r="AE53" s="958"/>
      <c r="AF53" s="958"/>
      <c r="AG53" s="958"/>
      <c r="AH53" s="958"/>
      <c r="AI53" s="958"/>
      <c r="AJ53" s="958"/>
      <c r="AK53" s="958"/>
      <c r="AL53" s="958"/>
      <c r="AM53" s="958"/>
    </row>
    <row r="54" spans="1:80" ht="15.6" customHeight="1" x14ac:dyDescent="0.25">
      <c r="A54" s="755"/>
      <c r="B54" s="756"/>
      <c r="C54" s="756">
        <v>811015</v>
      </c>
      <c r="D54" s="756"/>
      <c r="E54" s="969" t="s">
        <v>5</v>
      </c>
      <c r="F54" s="969"/>
      <c r="G54" s="969"/>
      <c r="H54" s="969" t="s">
        <v>5</v>
      </c>
      <c r="I54" s="969"/>
      <c r="J54" s="970"/>
      <c r="K54" s="969"/>
      <c r="L54" s="969"/>
      <c r="M54" s="969"/>
      <c r="N54" s="958"/>
      <c r="O54" s="958"/>
      <c r="P54" s="958"/>
      <c r="Q54" s="958"/>
      <c r="R54" s="958"/>
      <c r="S54" s="958"/>
      <c r="T54" s="958"/>
      <c r="U54" s="958"/>
      <c r="V54" s="958"/>
      <c r="W54" s="958"/>
      <c r="X54" s="958"/>
      <c r="Y54" s="958"/>
      <c r="Z54" s="958"/>
      <c r="AA54" s="958"/>
      <c r="AB54" s="958"/>
      <c r="AC54" s="958"/>
      <c r="AD54" s="958"/>
      <c r="AE54" s="958"/>
      <c r="AF54" s="958"/>
      <c r="AG54" s="958"/>
      <c r="AH54" s="958"/>
      <c r="AI54" s="958"/>
      <c r="AJ54" s="958"/>
      <c r="AK54" s="958"/>
      <c r="AL54" s="958"/>
      <c r="AM54" s="958"/>
    </row>
    <row r="55" spans="1:80" s="69" customFormat="1" ht="17.25" customHeight="1" thickBot="1" x14ac:dyDescent="0.3">
      <c r="A55" s="198"/>
      <c r="B55" s="198"/>
      <c r="C55" s="198"/>
      <c r="D55" s="198"/>
      <c r="E55" s="987"/>
      <c r="F55" s="987"/>
      <c r="G55" s="987"/>
      <c r="H55" s="987"/>
      <c r="I55" s="987"/>
      <c r="J55" s="987"/>
      <c r="K55" s="987"/>
      <c r="L55" s="987"/>
      <c r="M55" s="987"/>
      <c r="N55" s="988"/>
      <c r="O55" s="988"/>
      <c r="P55" s="988"/>
      <c r="Q55" s="988"/>
      <c r="R55" s="988"/>
      <c r="S55" s="988"/>
      <c r="T55" s="988"/>
      <c r="U55" s="988"/>
      <c r="V55" s="988"/>
      <c r="W55" s="988"/>
      <c r="X55" s="988"/>
      <c r="Y55" s="988"/>
      <c r="Z55" s="988"/>
      <c r="AA55" s="988"/>
      <c r="AB55" s="988"/>
      <c r="AC55" s="988"/>
      <c r="AD55" s="988"/>
      <c r="AE55" s="988"/>
      <c r="AF55" s="988"/>
      <c r="AG55" s="988"/>
      <c r="AH55" s="988"/>
      <c r="AI55" s="988"/>
      <c r="AJ55" s="988"/>
      <c r="AK55" s="988"/>
      <c r="AL55" s="988"/>
      <c r="AM55" s="988"/>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row>
    <row r="56" spans="1:80" s="69" customFormat="1" ht="21" customHeight="1" thickBot="1" x14ac:dyDescent="0.3">
      <c r="A56" s="921" t="s">
        <v>247</v>
      </c>
      <c r="B56" s="922"/>
      <c r="C56" s="922"/>
      <c r="D56" s="922"/>
      <c r="E56" s="979"/>
      <c r="F56" s="979"/>
      <c r="G56" s="979"/>
      <c r="H56" s="922"/>
      <c r="I56" s="922"/>
      <c r="J56" s="924"/>
      <c r="K56" s="199"/>
      <c r="L56" s="168"/>
      <c r="M56" s="168"/>
      <c r="N56" s="168"/>
      <c r="O56" s="231"/>
      <c r="P56" s="231"/>
      <c r="Q56" s="231"/>
      <c r="R56" s="231"/>
      <c r="S56" s="231"/>
      <c r="T56" s="231"/>
      <c r="U56" s="231"/>
      <c r="V56" s="256" t="s">
        <v>87</v>
      </c>
      <c r="W56" s="967" t="e">
        <f>+IF(#REF!="CUMPLE",1,0)</f>
        <v>#REF!</v>
      </c>
      <c r="X56" s="989"/>
      <c r="Y56" s="231"/>
      <c r="Z56" s="231"/>
      <c r="AA56" s="231"/>
      <c r="AB56" s="231"/>
      <c r="AC56" s="231"/>
      <c r="AD56" s="231"/>
      <c r="AE56" s="231"/>
      <c r="AF56" s="231"/>
      <c r="AG56" s="231"/>
      <c r="AH56" s="231"/>
      <c r="AI56" s="231"/>
      <c r="AJ56" s="231"/>
      <c r="AK56" s="231"/>
      <c r="AL56" s="231"/>
      <c r="AM56" s="231"/>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row>
    <row r="57" spans="1:80" s="69" customFormat="1" ht="84.75" customHeight="1" thickBot="1" x14ac:dyDescent="0.3">
      <c r="A57" s="734" t="s">
        <v>168</v>
      </c>
      <c r="B57" s="735"/>
      <c r="C57" s="735"/>
      <c r="D57" s="735"/>
      <c r="E57" s="735"/>
      <c r="F57" s="735"/>
      <c r="G57" s="735"/>
      <c r="H57" s="735"/>
      <c r="I57" s="735"/>
      <c r="J57" s="736"/>
      <c r="K57" s="205" t="s">
        <v>199</v>
      </c>
      <c r="L57" s="231"/>
      <c r="M57" s="231"/>
      <c r="N57" s="231"/>
      <c r="O57" s="231"/>
      <c r="P57" s="231"/>
      <c r="Q57" s="231"/>
      <c r="R57" s="257" t="e">
        <f>+IF(#REF!="CUMPLE",1,"NC")</f>
        <v>#REF!</v>
      </c>
      <c r="S57" s="258" t="e">
        <f>+IF(#REF!="CUMPLE",1,0)</f>
        <v>#REF!</v>
      </c>
      <c r="T57" s="259" t="e">
        <f>+IF(R57=S57,1,0)</f>
        <v>#REF!</v>
      </c>
      <c r="U57" s="231"/>
      <c r="V57" s="231"/>
      <c r="W57" s="231"/>
      <c r="X57" s="231"/>
      <c r="Y57" s="231"/>
      <c r="Z57" s="231"/>
      <c r="AA57" s="231"/>
      <c r="AB57" s="231"/>
      <c r="AC57" s="231"/>
      <c r="AD57" s="231"/>
      <c r="AE57" s="231"/>
      <c r="AF57" s="231"/>
      <c r="AG57" s="231"/>
      <c r="AH57" s="231"/>
      <c r="AI57" s="231"/>
      <c r="AJ57" s="231"/>
      <c r="AK57" s="231"/>
      <c r="AL57" s="231"/>
      <c r="AM57" s="231"/>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row>
    <row r="58" spans="1:80" s="69" customFormat="1" ht="22.5" customHeight="1" thickBot="1" x14ac:dyDescent="0.3">
      <c r="A58" s="921" t="s">
        <v>248</v>
      </c>
      <c r="B58" s="922"/>
      <c r="C58" s="922"/>
      <c r="D58" s="922"/>
      <c r="E58" s="979"/>
      <c r="F58" s="979"/>
      <c r="G58" s="979"/>
      <c r="H58" s="922"/>
      <c r="I58" s="922"/>
      <c r="J58" s="922"/>
      <c r="K58" s="997" t="s">
        <v>16</v>
      </c>
      <c r="L58" s="231"/>
      <c r="M58" s="231"/>
      <c r="N58" s="231"/>
      <c r="O58" s="231"/>
      <c r="P58" s="231"/>
      <c r="Q58" s="231"/>
      <c r="R58" s="231"/>
      <c r="S58" s="231"/>
      <c r="T58" s="231"/>
      <c r="U58" s="231"/>
      <c r="V58" s="231"/>
      <c r="W58" s="231"/>
      <c r="X58" s="231"/>
      <c r="Y58" s="231"/>
      <c r="Z58" s="231"/>
      <c r="AA58" s="231"/>
      <c r="AB58" s="231"/>
      <c r="AC58" s="231"/>
      <c r="AD58" s="231"/>
      <c r="AE58" s="231"/>
      <c r="AF58" s="231"/>
      <c r="AG58" s="231"/>
      <c r="AH58" s="231"/>
      <c r="AI58" s="231"/>
      <c r="AJ58" s="231"/>
      <c r="AK58" s="231"/>
      <c r="AL58" s="231"/>
      <c r="AM58" s="231"/>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row>
    <row r="59" spans="1:80" s="69" customFormat="1" ht="53.25" customHeight="1" x14ac:dyDescent="0.25">
      <c r="A59" s="980" t="s">
        <v>171</v>
      </c>
      <c r="B59" s="981"/>
      <c r="C59" s="982"/>
      <c r="D59" s="744" t="s">
        <v>170</v>
      </c>
      <c r="E59" s="745"/>
      <c r="F59" s="260" t="s">
        <v>27</v>
      </c>
      <c r="G59" s="261"/>
      <c r="H59" s="983" t="s">
        <v>249</v>
      </c>
      <c r="I59" s="984"/>
      <c r="J59" s="984"/>
      <c r="K59" s="998"/>
      <c r="L59" s="231"/>
      <c r="M59" s="231"/>
      <c r="N59" s="231"/>
      <c r="O59" s="262"/>
      <c r="P59" s="262"/>
      <c r="Q59" s="262"/>
      <c r="R59" s="262"/>
      <c r="S59" s="262"/>
      <c r="T59" s="262"/>
      <c r="U59" s="262"/>
      <c r="V59" s="262"/>
      <c r="W59" s="262"/>
      <c r="X59" s="262"/>
      <c r="Y59" s="262"/>
      <c r="Z59" s="262"/>
      <c r="AA59" s="262"/>
      <c r="AB59" s="262"/>
      <c r="AC59" s="262"/>
      <c r="AD59" s="262"/>
      <c r="AE59" s="262"/>
      <c r="AF59" s="262"/>
      <c r="AG59" s="262"/>
      <c r="AH59" s="262"/>
      <c r="AI59" s="262"/>
      <c r="AJ59" s="262"/>
      <c r="AK59" s="262"/>
      <c r="AL59" s="262"/>
      <c r="AM59" s="262"/>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row>
    <row r="60" spans="1:80" s="69" customFormat="1" ht="78" customHeight="1" x14ac:dyDescent="0.25">
      <c r="A60" s="587" t="s">
        <v>250</v>
      </c>
      <c r="B60" s="588"/>
      <c r="C60" s="985"/>
      <c r="D60" s="526" t="s">
        <v>251</v>
      </c>
      <c r="E60" s="526"/>
      <c r="F60" s="263">
        <v>14</v>
      </c>
      <c r="G60" s="209" t="s">
        <v>156</v>
      </c>
      <c r="H60" s="1000" t="s">
        <v>16</v>
      </c>
      <c r="I60" s="1001"/>
      <c r="J60" s="1001"/>
      <c r="K60" s="998"/>
      <c r="L60" s="231"/>
      <c r="M60" s="231"/>
      <c r="N60" s="231"/>
      <c r="O60" s="262"/>
      <c r="P60" s="262"/>
      <c r="Q60" s="262"/>
      <c r="R60" s="262"/>
      <c r="S60" s="262"/>
      <c r="T60" s="262"/>
      <c r="U60" s="262"/>
      <c r="V60" s="262"/>
      <c r="W60" s="137"/>
      <c r="X60" s="137"/>
      <c r="Y60" s="137"/>
      <c r="Z60" s="137"/>
      <c r="AA60" s="137"/>
      <c r="AB60" s="137"/>
      <c r="AC60" s="137"/>
      <c r="AD60" s="137"/>
      <c r="AE60" s="137"/>
      <c r="AF60" s="137"/>
      <c r="AG60" s="137"/>
      <c r="AH60" s="137"/>
      <c r="AI60" s="137"/>
      <c r="AJ60" s="137"/>
      <c r="AK60" s="137"/>
      <c r="AL60" s="262"/>
      <c r="AM60" s="262"/>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row>
    <row r="61" spans="1:80" s="69" customFormat="1" ht="27" customHeight="1" x14ac:dyDescent="0.25">
      <c r="A61" s="587"/>
      <c r="B61" s="588"/>
      <c r="C61" s="588"/>
      <c r="D61" s="986" t="s">
        <v>199</v>
      </c>
      <c r="E61" s="986"/>
      <c r="F61" s="986" t="s">
        <v>199</v>
      </c>
      <c r="G61" s="986"/>
      <c r="H61" s="1002"/>
      <c r="I61" s="1003"/>
      <c r="J61" s="1003"/>
      <c r="K61" s="998"/>
      <c r="L61" s="231"/>
      <c r="M61" s="231"/>
      <c r="N61" s="231"/>
      <c r="O61" s="990"/>
      <c r="P61" s="990"/>
      <c r="Q61" s="990"/>
      <c r="R61" s="990"/>
      <c r="S61" s="990"/>
      <c r="T61" s="990"/>
      <c r="U61" s="990"/>
      <c r="V61" s="990"/>
      <c r="W61" s="990"/>
      <c r="X61" s="990"/>
      <c r="Y61" s="990"/>
      <c r="Z61" s="990"/>
      <c r="AA61" s="990"/>
      <c r="AB61" s="990"/>
      <c r="AC61" s="990"/>
      <c r="AD61" s="990"/>
      <c r="AE61" s="990"/>
      <c r="AF61" s="990"/>
      <c r="AG61" s="990"/>
      <c r="AH61" s="990"/>
      <c r="AI61" s="990"/>
      <c r="AJ61" s="990"/>
      <c r="AK61" s="990"/>
      <c r="AL61" s="990"/>
      <c r="AM61" s="262"/>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row>
    <row r="62" spans="1:80" s="69" customFormat="1" ht="16.350000000000001" customHeight="1" x14ac:dyDescent="0.25">
      <c r="A62" s="993" t="s">
        <v>172</v>
      </c>
      <c r="B62" s="994"/>
      <c r="C62" s="994"/>
      <c r="D62" s="996" t="s">
        <v>173</v>
      </c>
      <c r="E62" s="996"/>
      <c r="F62" s="996"/>
      <c r="G62" s="996"/>
      <c r="H62" s="1002"/>
      <c r="I62" s="1003"/>
      <c r="J62" s="1003"/>
      <c r="K62" s="998"/>
      <c r="L62" s="231"/>
      <c r="M62" s="231"/>
      <c r="N62" s="231"/>
      <c r="O62" s="262"/>
      <c r="P62" s="262"/>
      <c r="Q62" s="262"/>
      <c r="R62" s="262"/>
      <c r="S62" s="262"/>
      <c r="T62" s="262"/>
      <c r="U62" s="262"/>
      <c r="V62" s="262"/>
      <c r="W62" s="139"/>
      <c r="X62" s="139"/>
      <c r="Y62" s="139"/>
      <c r="Z62" s="139"/>
      <c r="AA62" s="139"/>
      <c r="AB62" s="139"/>
      <c r="AC62" s="139"/>
      <c r="AD62" s="139"/>
      <c r="AE62" s="139"/>
      <c r="AF62" s="139"/>
      <c r="AG62" s="139"/>
      <c r="AH62" s="139"/>
      <c r="AI62" s="139"/>
      <c r="AJ62" s="139"/>
      <c r="AK62" s="139"/>
      <c r="AL62" s="262"/>
      <c r="AM62" s="2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row>
    <row r="63" spans="1:80" s="69" customFormat="1" ht="35.25" customHeight="1" x14ac:dyDescent="0.25">
      <c r="A63" s="995"/>
      <c r="B63" s="991"/>
      <c r="C63" s="991"/>
      <c r="D63" s="733" t="s">
        <v>174</v>
      </c>
      <c r="E63" s="733"/>
      <c r="F63" s="733"/>
      <c r="G63" s="733"/>
      <c r="H63" s="1002"/>
      <c r="I63" s="1003"/>
      <c r="J63" s="1003"/>
      <c r="K63" s="998"/>
      <c r="L63" s="231"/>
      <c r="M63" s="231"/>
      <c r="N63" s="231"/>
      <c r="O63" s="262"/>
      <c r="P63" s="262"/>
      <c r="Q63" s="262"/>
      <c r="R63" s="262"/>
      <c r="S63" s="262"/>
      <c r="T63" s="262"/>
      <c r="U63" s="262"/>
      <c r="V63" s="262"/>
      <c r="W63" s="139"/>
      <c r="X63" s="139"/>
      <c r="Y63" s="139"/>
      <c r="Z63" s="139"/>
      <c r="AA63" s="139"/>
      <c r="AB63" s="139"/>
      <c r="AC63" s="139"/>
      <c r="AD63" s="139"/>
      <c r="AE63" s="139"/>
      <c r="AF63" s="139"/>
      <c r="AG63" s="139"/>
      <c r="AH63" s="139"/>
      <c r="AI63" s="139"/>
      <c r="AJ63" s="139"/>
      <c r="AK63" s="139"/>
      <c r="AL63" s="262"/>
      <c r="AM63" s="262"/>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row>
    <row r="64" spans="1:80" s="69" customFormat="1" ht="33.75" customHeight="1" x14ac:dyDescent="0.25">
      <c r="A64" s="995"/>
      <c r="B64" s="991"/>
      <c r="C64" s="991"/>
      <c r="D64" s="733" t="s">
        <v>175</v>
      </c>
      <c r="E64" s="733"/>
      <c r="F64" s="733"/>
      <c r="G64" s="733"/>
      <c r="H64" s="1002"/>
      <c r="I64" s="1003"/>
      <c r="J64" s="1003"/>
      <c r="K64" s="998"/>
      <c r="L64" s="231"/>
      <c r="M64" s="231"/>
      <c r="N64" s="231"/>
      <c r="O64" s="262"/>
      <c r="P64" s="262"/>
      <c r="Q64" s="262"/>
      <c r="R64" s="262"/>
      <c r="S64" s="262"/>
      <c r="T64" s="262"/>
      <c r="U64" s="262"/>
      <c r="V64" s="139"/>
      <c r="W64" s="990"/>
      <c r="X64" s="990"/>
      <c r="Y64" s="990"/>
      <c r="Z64" s="139"/>
      <c r="AA64" s="139"/>
      <c r="AB64" s="139"/>
      <c r="AC64" s="139"/>
      <c r="AD64" s="139"/>
      <c r="AE64" s="139"/>
      <c r="AF64" s="139"/>
      <c r="AG64" s="139"/>
      <c r="AH64" s="139"/>
      <c r="AI64" s="139"/>
      <c r="AJ64" s="139"/>
      <c r="AK64" s="262"/>
      <c r="AL64" s="262"/>
      <c r="AM64" s="264"/>
      <c r="AP64" s="141"/>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row>
    <row r="65" spans="1:80" s="69" customFormat="1" ht="67.5" customHeight="1" thickBot="1" x14ac:dyDescent="0.3">
      <c r="A65" s="995"/>
      <c r="B65" s="991"/>
      <c r="C65" s="991"/>
      <c r="D65" s="717" t="s">
        <v>176</v>
      </c>
      <c r="E65" s="717"/>
      <c r="F65" s="717"/>
      <c r="G65" s="717"/>
      <c r="H65" s="1004"/>
      <c r="I65" s="1005"/>
      <c r="J65" s="1005"/>
      <c r="K65" s="998"/>
      <c r="L65" s="231"/>
      <c r="M65" s="231"/>
      <c r="N65" s="231"/>
      <c r="O65" s="265"/>
      <c r="P65" s="262"/>
      <c r="Q65" s="262"/>
      <c r="R65" s="262"/>
      <c r="S65" s="262"/>
      <c r="T65" s="262"/>
      <c r="U65" s="262"/>
      <c r="V65" s="139"/>
      <c r="W65" s="266"/>
      <c r="X65" s="266"/>
      <c r="Y65" s="266"/>
      <c r="Z65" s="139"/>
      <c r="AA65" s="139"/>
      <c r="AB65" s="139"/>
      <c r="AC65" s="139"/>
      <c r="AD65" s="139"/>
      <c r="AE65" s="139"/>
      <c r="AF65" s="139"/>
      <c r="AG65" s="139"/>
      <c r="AH65" s="139"/>
      <c r="AI65" s="139"/>
      <c r="AJ65" s="139"/>
      <c r="AK65" s="262"/>
      <c r="AL65" s="262"/>
      <c r="AM65" s="2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row>
    <row r="66" spans="1:80" s="69" customFormat="1" ht="45" customHeight="1" thickBot="1" x14ac:dyDescent="0.3">
      <c r="A66" s="995"/>
      <c r="B66" s="991"/>
      <c r="C66" s="991"/>
      <c r="D66" s="717" t="s">
        <v>252</v>
      </c>
      <c r="E66" s="717"/>
      <c r="F66" s="717"/>
      <c r="G66" s="717"/>
      <c r="H66" s="763" t="s">
        <v>253</v>
      </c>
      <c r="I66" s="763"/>
      <c r="J66" s="802"/>
      <c r="K66" s="999"/>
      <c r="L66" s="231"/>
      <c r="M66" s="231"/>
      <c r="N66" s="231"/>
      <c r="O66" s="265"/>
      <c r="P66" s="262"/>
      <c r="Q66" s="262"/>
      <c r="R66" s="262"/>
      <c r="S66" s="262"/>
      <c r="T66" s="262"/>
      <c r="U66" s="262"/>
      <c r="V66" s="139"/>
      <c r="W66" s="266"/>
      <c r="X66" s="266"/>
      <c r="Y66" s="266"/>
      <c r="Z66" s="139"/>
      <c r="AA66" s="139"/>
      <c r="AB66" s="139"/>
      <c r="AC66" s="139"/>
      <c r="AD66" s="139"/>
      <c r="AE66" s="139"/>
      <c r="AF66" s="139"/>
      <c r="AG66" s="139"/>
      <c r="AH66" s="139"/>
      <c r="AI66" s="139"/>
      <c r="AJ66" s="139"/>
      <c r="AK66" s="262"/>
      <c r="AL66" s="262"/>
      <c r="AM66" s="265"/>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row>
    <row r="67" spans="1:80" s="69" customFormat="1" ht="17.25" customHeight="1" x14ac:dyDescent="0.25">
      <c r="A67" s="267"/>
      <c r="B67" s="268"/>
      <c r="C67" s="268"/>
      <c r="D67" s="268"/>
      <c r="E67" s="268"/>
      <c r="F67" s="268"/>
      <c r="G67" s="268"/>
      <c r="H67" s="268"/>
      <c r="I67" s="268"/>
      <c r="J67" s="269"/>
      <c r="K67" s="231"/>
      <c r="L67" s="231"/>
      <c r="M67" s="231"/>
      <c r="N67" s="231"/>
      <c r="O67" s="231"/>
      <c r="P67" s="231"/>
      <c r="Q67" s="231"/>
      <c r="R67" s="231"/>
      <c r="S67" s="231"/>
      <c r="T67" s="231"/>
      <c r="U67" s="231"/>
      <c r="V67" s="231"/>
      <c r="W67" s="231"/>
      <c r="X67" s="231"/>
      <c r="Y67" s="231"/>
      <c r="Z67" s="231"/>
      <c r="AA67" s="231"/>
      <c r="AB67" s="231"/>
      <c r="AC67" s="231"/>
      <c r="AD67" s="231"/>
      <c r="AE67" s="231"/>
      <c r="AF67" s="231"/>
      <c r="AG67" s="231"/>
      <c r="AH67" s="231"/>
      <c r="AI67" s="231"/>
      <c r="AJ67" s="231"/>
      <c r="AK67" s="231"/>
      <c r="AL67" s="231"/>
      <c r="AM67" s="231"/>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row>
    <row r="68" spans="1:80" ht="20.25" customHeight="1" x14ac:dyDescent="0.25">
      <c r="A68" s="231"/>
      <c r="B68" s="991"/>
      <c r="C68" s="991"/>
      <c r="D68" s="991"/>
      <c r="E68" s="991"/>
      <c r="F68" s="992"/>
      <c r="G68" s="992"/>
      <c r="H68" s="992"/>
      <c r="I68" s="992"/>
      <c r="J68" s="231"/>
      <c r="K68" s="231"/>
      <c r="L68" s="231"/>
      <c r="M68" s="231"/>
      <c r="N68" s="231"/>
      <c r="O68" s="231"/>
      <c r="P68" s="231"/>
      <c r="Q68" s="231"/>
      <c r="R68" s="231"/>
      <c r="S68" s="231"/>
      <c r="T68" s="231"/>
      <c r="U68" s="231"/>
      <c r="V68" s="231"/>
      <c r="W68" s="268"/>
      <c r="X68" s="268"/>
      <c r="Y68" s="268"/>
      <c r="Z68" s="231"/>
      <c r="AA68" s="231"/>
      <c r="AB68" s="231"/>
      <c r="AC68" s="231"/>
      <c r="AD68" s="231"/>
      <c r="AE68" s="231"/>
      <c r="AF68" s="231"/>
      <c r="AG68" s="231"/>
      <c r="AH68" s="231"/>
      <c r="AI68" s="231"/>
      <c r="AJ68" s="231"/>
      <c r="AK68" s="231"/>
      <c r="AL68" s="231"/>
      <c r="AM68" s="231"/>
    </row>
    <row r="69" spans="1:80" ht="16.5" thickBot="1" x14ac:dyDescent="0.3">
      <c r="A69" s="231"/>
      <c r="B69" s="231"/>
      <c r="C69" s="231"/>
      <c r="D69" s="231"/>
      <c r="E69" s="231"/>
      <c r="F69" s="231"/>
      <c r="G69" s="231"/>
      <c r="H69" s="231"/>
      <c r="I69" s="231"/>
      <c r="J69" s="231"/>
      <c r="K69" s="231"/>
      <c r="L69" s="231"/>
      <c r="M69" s="231"/>
      <c r="N69" s="231"/>
      <c r="O69" s="231"/>
      <c r="P69" s="231"/>
      <c r="Q69" s="231"/>
      <c r="R69" s="231"/>
      <c r="S69" s="231"/>
      <c r="T69" s="231"/>
      <c r="U69" s="231"/>
      <c r="V69" s="231"/>
      <c r="W69" s="268"/>
      <c r="X69" s="268"/>
      <c r="Y69" s="268"/>
      <c r="Z69" s="231"/>
      <c r="AA69" s="231"/>
      <c r="AB69" s="231"/>
      <c r="AC69" s="231"/>
      <c r="AD69" s="231"/>
      <c r="AE69" s="231"/>
      <c r="AF69" s="231"/>
      <c r="AG69" s="231"/>
      <c r="AH69" s="231"/>
      <c r="AI69" s="231"/>
      <c r="AJ69" s="231"/>
      <c r="AK69" s="231"/>
      <c r="AL69" s="231"/>
      <c r="AM69" s="231"/>
    </row>
    <row r="70" spans="1:80" ht="15.6" customHeight="1" x14ac:dyDescent="0.25">
      <c r="A70" s="1010"/>
      <c r="B70" s="1011"/>
      <c r="C70" s="1011"/>
      <c r="D70" s="1011"/>
      <c r="E70" s="1011"/>
      <c r="F70" s="1011"/>
      <c r="G70" s="1011"/>
      <c r="H70" s="1011"/>
      <c r="I70" s="1011"/>
      <c r="J70" s="1011"/>
      <c r="K70" s="1012"/>
      <c r="L70" s="1016"/>
      <c r="M70" s="1016"/>
      <c r="N70" s="1016"/>
      <c r="O70" s="231"/>
      <c r="P70" s="231"/>
      <c r="Q70" s="231"/>
      <c r="R70" s="231"/>
      <c r="S70" s="231"/>
      <c r="T70" s="231"/>
      <c r="U70" s="231"/>
      <c r="V70" s="231"/>
      <c r="W70" s="231"/>
      <c r="X70" s="231"/>
      <c r="Y70" s="231"/>
      <c r="Z70" s="231"/>
      <c r="AA70" s="231"/>
      <c r="AB70" s="231"/>
      <c r="AC70" s="231"/>
      <c r="AD70" s="231"/>
      <c r="AE70" s="231"/>
      <c r="AF70" s="231"/>
      <c r="AG70" s="231"/>
      <c r="AH70" s="231"/>
      <c r="AI70" s="231"/>
      <c r="AJ70" s="231"/>
      <c r="AK70" s="231"/>
      <c r="AL70" s="231"/>
      <c r="AM70" s="231"/>
      <c r="AN70" t="e">
        <f>#REF!/360</f>
        <v>#REF!</v>
      </c>
    </row>
    <row r="71" spans="1:80" ht="11.25" customHeight="1" x14ac:dyDescent="0.25">
      <c r="A71" s="1013"/>
      <c r="B71" s="1014"/>
      <c r="C71" s="1014"/>
      <c r="D71" s="1014"/>
      <c r="E71" s="1014"/>
      <c r="F71" s="1014"/>
      <c r="G71" s="1014"/>
      <c r="H71" s="1014"/>
      <c r="I71" s="1014"/>
      <c r="J71" s="1014"/>
      <c r="K71" s="1015"/>
      <c r="L71" s="1016"/>
      <c r="M71" s="1016"/>
      <c r="N71" s="1016"/>
      <c r="O71" s="234"/>
      <c r="P71" s="231"/>
      <c r="Q71" s="231"/>
      <c r="R71" s="231"/>
      <c r="S71" s="231"/>
      <c r="T71" s="231"/>
      <c r="U71" s="231"/>
      <c r="V71" s="231"/>
      <c r="W71" s="231"/>
      <c r="X71" s="213">
        <v>1996</v>
      </c>
      <c r="Y71" s="214">
        <v>142125</v>
      </c>
      <c r="Z71" s="231"/>
      <c r="AA71" s="231"/>
      <c r="AB71" s="231"/>
      <c r="AC71" s="231"/>
      <c r="AD71" s="231"/>
      <c r="AE71" s="231"/>
      <c r="AF71" s="231"/>
      <c r="AG71" s="231"/>
      <c r="AH71" s="231"/>
      <c r="AI71" s="231"/>
      <c r="AJ71" s="231"/>
      <c r="AK71" s="231"/>
      <c r="AL71" s="231"/>
      <c r="AM71" s="231"/>
    </row>
    <row r="72" spans="1:80" ht="15.75" customHeight="1" x14ac:dyDescent="0.25">
      <c r="A72" s="1013" t="s">
        <v>133</v>
      </c>
      <c r="B72" s="1014"/>
      <c r="C72" s="1014"/>
      <c r="D72" s="1014"/>
      <c r="E72" s="1014"/>
      <c r="F72" s="1014"/>
      <c r="G72" s="1014"/>
      <c r="H72" s="1014"/>
      <c r="I72" s="1014"/>
      <c r="J72" s="1014"/>
      <c r="K72" s="1015"/>
      <c r="L72" s="129"/>
      <c r="M72" s="129"/>
      <c r="N72" s="129"/>
      <c r="O72" s="234"/>
      <c r="P72" s="231"/>
      <c r="Q72" s="231"/>
      <c r="R72" s="231"/>
      <c r="S72" s="231"/>
      <c r="T72" s="231"/>
      <c r="U72" s="231"/>
      <c r="V72" s="231"/>
      <c r="W72" s="231"/>
      <c r="X72" s="216">
        <v>1997</v>
      </c>
      <c r="Y72" s="217">
        <v>172005</v>
      </c>
      <c r="Z72" s="231"/>
      <c r="AA72" s="231"/>
      <c r="AB72" s="231"/>
      <c r="AC72" s="231"/>
      <c r="AD72" s="231"/>
      <c r="AE72" s="231"/>
      <c r="AF72" s="231"/>
      <c r="AG72" s="231"/>
      <c r="AH72" s="231"/>
      <c r="AI72" s="231"/>
      <c r="AJ72" s="231"/>
      <c r="AK72" s="231"/>
      <c r="AL72" s="231"/>
      <c r="AM72" s="231"/>
    </row>
    <row r="73" spans="1:80" ht="9" customHeight="1" x14ac:dyDescent="0.25">
      <c r="A73" s="1013"/>
      <c r="B73" s="1014"/>
      <c r="C73" s="1014"/>
      <c r="D73" s="1014"/>
      <c r="E73" s="1014"/>
      <c r="F73" s="1014"/>
      <c r="G73" s="1014"/>
      <c r="H73" s="1014"/>
      <c r="I73" s="1014"/>
      <c r="J73" s="1014"/>
      <c r="K73" s="1015"/>
      <c r="L73" s="129"/>
      <c r="M73" s="129"/>
      <c r="N73" s="129"/>
      <c r="O73" s="234"/>
      <c r="P73" s="231"/>
      <c r="Q73" s="231"/>
      <c r="R73" s="231"/>
      <c r="S73" s="231"/>
      <c r="T73" s="231"/>
      <c r="U73" s="231"/>
      <c r="V73" s="231"/>
      <c r="W73" s="231"/>
      <c r="X73" s="213">
        <v>1998</v>
      </c>
      <c r="Y73" s="214">
        <v>203826</v>
      </c>
      <c r="Z73" s="231"/>
      <c r="AA73" s="231"/>
      <c r="AB73" s="231"/>
      <c r="AC73" s="231"/>
      <c r="AD73" s="231"/>
      <c r="AE73" s="231"/>
      <c r="AF73" s="231"/>
      <c r="AG73" s="231"/>
      <c r="AH73" s="231"/>
      <c r="AI73" s="231"/>
      <c r="AJ73" s="231"/>
      <c r="AK73" s="231"/>
      <c r="AL73" s="231"/>
      <c r="AM73" s="231"/>
    </row>
    <row r="74" spans="1:80" ht="39" customHeight="1" thickBot="1" x14ac:dyDescent="0.3">
      <c r="A74" s="1017" t="s">
        <v>254</v>
      </c>
      <c r="B74" s="1018"/>
      <c r="C74" s="1018"/>
      <c r="D74" s="1018"/>
      <c r="E74" s="714"/>
      <c r="F74" s="714"/>
      <c r="G74" s="714"/>
      <c r="H74" s="714"/>
      <c r="I74" s="714"/>
      <c r="J74" s="714"/>
      <c r="K74" s="715"/>
      <c r="L74" s="215"/>
      <c r="M74" s="215"/>
      <c r="N74" s="215"/>
      <c r="O74" s="234"/>
      <c r="P74" s="231"/>
      <c r="Q74" s="231"/>
      <c r="R74" s="231"/>
      <c r="S74" s="231"/>
      <c r="T74" s="231"/>
      <c r="U74" s="231"/>
      <c r="V74" s="231"/>
      <c r="W74" s="231"/>
      <c r="X74" s="216">
        <v>1999</v>
      </c>
      <c r="Y74" s="217">
        <v>236460</v>
      </c>
      <c r="Z74" s="231"/>
      <c r="AA74" s="231"/>
      <c r="AB74" s="231"/>
      <c r="AC74" s="231"/>
      <c r="AD74" s="231"/>
      <c r="AE74" s="231"/>
      <c r="AF74" s="231"/>
      <c r="AG74" s="231"/>
      <c r="AH74" s="231"/>
      <c r="AI74" s="231"/>
      <c r="AJ74" s="231"/>
      <c r="AK74" s="231"/>
      <c r="AL74" s="231"/>
      <c r="AM74" s="231"/>
    </row>
    <row r="75" spans="1:80" ht="69.599999999999994" customHeight="1" thickBot="1" x14ac:dyDescent="0.3">
      <c r="A75" s="1006" t="s">
        <v>255</v>
      </c>
      <c r="B75" s="462"/>
      <c r="C75" s="462"/>
      <c r="D75" s="462"/>
      <c r="E75" s="714" t="s">
        <v>256</v>
      </c>
      <c r="F75" s="714"/>
      <c r="G75" s="714"/>
      <c r="H75" s="714"/>
      <c r="I75" s="714"/>
      <c r="J75" s="714"/>
      <c r="K75" s="715"/>
      <c r="L75" s="215"/>
      <c r="M75" s="215"/>
      <c r="N75" s="215"/>
      <c r="O75" s="234"/>
      <c r="P75" s="231"/>
      <c r="Q75" s="231"/>
      <c r="R75" s="231"/>
      <c r="S75" s="231"/>
      <c r="T75" s="231"/>
      <c r="U75" s="231"/>
      <c r="V75" s="231"/>
      <c r="W75" s="231"/>
      <c r="X75" s="216"/>
      <c r="Y75" s="217"/>
      <c r="Z75" s="231"/>
      <c r="AA75" s="231"/>
      <c r="AB75" s="231"/>
      <c r="AC75" s="231"/>
      <c r="AD75" s="231"/>
      <c r="AE75" s="231"/>
      <c r="AF75" s="231"/>
      <c r="AG75" s="231"/>
      <c r="AH75" s="231"/>
      <c r="AI75" s="231"/>
      <c r="AJ75" s="231"/>
      <c r="AK75" s="231"/>
      <c r="AL75" s="231"/>
      <c r="AM75" s="231"/>
    </row>
    <row r="76" spans="1:80" ht="83.45" customHeight="1" thickBot="1" x14ac:dyDescent="0.3">
      <c r="A76" s="1006" t="s">
        <v>177</v>
      </c>
      <c r="B76" s="462"/>
      <c r="C76" s="462"/>
      <c r="D76" s="462"/>
      <c r="E76" s="714" t="s">
        <v>257</v>
      </c>
      <c r="F76" s="714"/>
      <c r="G76" s="714"/>
      <c r="H76" s="714"/>
      <c r="I76" s="714"/>
      <c r="J76" s="714"/>
      <c r="K76" s="715"/>
      <c r="L76" s="218"/>
      <c r="M76" s="218"/>
      <c r="N76" s="218"/>
      <c r="O76" s="234"/>
      <c r="P76" s="231"/>
      <c r="Q76" s="231"/>
      <c r="R76" s="231"/>
      <c r="S76" s="231"/>
      <c r="T76" s="231"/>
      <c r="U76" s="231"/>
      <c r="V76" s="231"/>
      <c r="W76" s="231"/>
      <c r="X76" s="216">
        <v>2001</v>
      </c>
      <c r="Y76" s="217">
        <v>286000</v>
      </c>
      <c r="Z76" s="231"/>
      <c r="AA76" s="231"/>
      <c r="AB76" s="231"/>
      <c r="AC76" s="231"/>
      <c r="AD76" s="231"/>
      <c r="AE76" s="231"/>
      <c r="AF76" s="231"/>
      <c r="AG76" s="231"/>
      <c r="AH76" s="231"/>
      <c r="AI76" s="231"/>
      <c r="AJ76" s="231"/>
      <c r="AK76" s="231"/>
      <c r="AL76" s="231"/>
      <c r="AM76" s="231"/>
    </row>
    <row r="77" spans="1:80" x14ac:dyDescent="0.25">
      <c r="A77" s="1007" t="s">
        <v>131</v>
      </c>
      <c r="B77" s="1008"/>
      <c r="C77" s="1008"/>
      <c r="D77" s="1008"/>
      <c r="E77" s="1008"/>
      <c r="F77" s="1008"/>
      <c r="G77" s="1008"/>
      <c r="H77" s="1008"/>
      <c r="I77" s="1008"/>
      <c r="J77" s="1008"/>
      <c r="K77" s="1009"/>
      <c r="L77" s="234"/>
      <c r="M77" s="234"/>
      <c r="N77" s="231"/>
      <c r="O77" s="234"/>
      <c r="P77" s="231"/>
      <c r="Q77" s="231"/>
      <c r="R77" s="231"/>
      <c r="S77" s="231"/>
      <c r="T77" s="231"/>
      <c r="U77" s="231"/>
      <c r="V77" s="231"/>
      <c r="W77" s="231"/>
      <c r="X77" s="213">
        <v>2002</v>
      </c>
      <c r="Y77" s="214">
        <v>309000</v>
      </c>
      <c r="Z77" s="231"/>
      <c r="AA77" s="231"/>
      <c r="AB77" s="231"/>
      <c r="AC77" s="231"/>
      <c r="AD77" s="231"/>
      <c r="AE77" s="231"/>
      <c r="AF77" s="231"/>
      <c r="AG77" s="231"/>
      <c r="AH77" s="231"/>
      <c r="AI77" s="231"/>
      <c r="AJ77" s="231"/>
      <c r="AK77" s="231"/>
      <c r="AL77" s="231"/>
      <c r="AM77" s="231"/>
    </row>
    <row r="78" spans="1:80" x14ac:dyDescent="0.25">
      <c r="A78" s="270"/>
      <c r="B78" s="270"/>
      <c r="C78" s="270"/>
      <c r="D78" s="270"/>
      <c r="E78" s="270"/>
      <c r="F78" s="270"/>
      <c r="G78" s="270"/>
      <c r="H78" s="270"/>
      <c r="I78" s="270"/>
      <c r="J78" s="270"/>
      <c r="K78" s="270"/>
      <c r="L78" s="234"/>
      <c r="M78" s="234"/>
      <c r="N78" s="231"/>
      <c r="O78" s="231"/>
      <c r="P78" s="231"/>
      <c r="Q78" s="231"/>
      <c r="R78" s="231"/>
      <c r="S78" s="231"/>
      <c r="T78" s="231"/>
      <c r="U78" s="231"/>
      <c r="V78" s="231"/>
      <c r="W78" s="231"/>
      <c r="X78" s="213">
        <v>2006</v>
      </c>
      <c r="Y78" s="214">
        <v>408000</v>
      </c>
      <c r="Z78" s="231"/>
      <c r="AA78" s="231"/>
      <c r="AB78" s="231"/>
      <c r="AC78" s="231"/>
      <c r="AD78" s="231"/>
      <c r="AE78" s="231"/>
      <c r="AF78" s="231"/>
      <c r="AG78" s="231"/>
      <c r="AH78" s="231"/>
      <c r="AI78" s="231"/>
      <c r="AJ78" s="231"/>
      <c r="AK78" s="231"/>
      <c r="AL78" s="231"/>
      <c r="AM78" s="231"/>
    </row>
    <row r="79" spans="1:80" x14ac:dyDescent="0.25">
      <c r="A79" s="270"/>
      <c r="B79" s="270"/>
      <c r="C79" s="270"/>
      <c r="D79" s="270"/>
      <c r="E79" s="270"/>
      <c r="F79" s="270"/>
      <c r="G79" s="270"/>
      <c r="H79" s="270"/>
      <c r="I79" s="270"/>
      <c r="J79" s="270"/>
      <c r="K79" s="270"/>
      <c r="L79" s="234"/>
      <c r="M79" s="234"/>
      <c r="N79" s="231"/>
      <c r="O79" s="231"/>
      <c r="P79" s="231"/>
      <c r="Q79" s="231"/>
      <c r="R79" s="231"/>
      <c r="S79" s="231"/>
      <c r="T79" s="231"/>
      <c r="U79" s="231"/>
      <c r="V79" s="231"/>
      <c r="W79" s="231"/>
      <c r="X79" s="216">
        <v>2007</v>
      </c>
      <c r="Y79" s="217">
        <v>433700</v>
      </c>
      <c r="Z79" s="231"/>
      <c r="AA79" s="231"/>
      <c r="AB79" s="231"/>
      <c r="AC79" s="231"/>
      <c r="AD79" s="231"/>
      <c r="AE79" s="231"/>
      <c r="AF79" s="231"/>
      <c r="AG79" s="231"/>
      <c r="AH79" s="231"/>
      <c r="AI79" s="231"/>
      <c r="AJ79" s="231"/>
      <c r="AK79" s="231"/>
      <c r="AL79" s="231"/>
      <c r="AM79" s="231"/>
    </row>
    <row r="80" spans="1:80" ht="29.25" customHeight="1" x14ac:dyDescent="0.25">
      <c r="A80" s="271"/>
      <c r="B80" s="272"/>
      <c r="C80" s="271"/>
      <c r="D80" s="231"/>
      <c r="E80" s="271"/>
      <c r="F80" s="271"/>
      <c r="G80" s="271"/>
      <c r="H80" s="234"/>
      <c r="I80" s="271"/>
      <c r="J80" s="271"/>
      <c r="K80" s="271"/>
      <c r="L80" s="271"/>
      <c r="M80" s="234"/>
      <c r="N80" s="234"/>
      <c r="O80" s="231"/>
      <c r="P80" s="231"/>
      <c r="Q80" s="231"/>
      <c r="R80" s="231"/>
      <c r="S80" s="231"/>
      <c r="T80" s="231"/>
      <c r="U80" s="231"/>
      <c r="V80" s="231"/>
      <c r="W80" s="231"/>
      <c r="X80" s="213">
        <v>2008</v>
      </c>
      <c r="Y80" s="214">
        <v>461500</v>
      </c>
      <c r="Z80" s="231"/>
      <c r="AA80" s="231"/>
      <c r="AB80" s="231"/>
      <c r="AC80" s="231"/>
      <c r="AD80" s="231"/>
      <c r="AE80" s="231"/>
      <c r="AF80" s="231"/>
      <c r="AG80" s="231"/>
      <c r="AH80" s="231"/>
      <c r="AI80" s="231"/>
      <c r="AJ80" s="231"/>
      <c r="AK80" s="231"/>
      <c r="AL80" s="231"/>
      <c r="AM80" s="231"/>
    </row>
    <row r="81" spans="1:25" x14ac:dyDescent="0.25">
      <c r="B81" s="11"/>
      <c r="E81" s="11"/>
      <c r="F81" s="11"/>
      <c r="G81" s="11"/>
      <c r="I81" s="11"/>
      <c r="J81" s="11"/>
      <c r="L81" s="11"/>
      <c r="M81" s="11"/>
      <c r="N81" s="11"/>
      <c r="X81" s="57">
        <v>2009</v>
      </c>
      <c r="Y81" s="58">
        <v>496900</v>
      </c>
    </row>
    <row r="82" spans="1:25" x14ac:dyDescent="0.25">
      <c r="A82" s="11"/>
      <c r="B82" s="11"/>
      <c r="C82" s="11"/>
      <c r="D82" s="11"/>
      <c r="E82" s="11"/>
      <c r="F82" s="11"/>
      <c r="G82" s="11"/>
      <c r="H82" s="11"/>
      <c r="I82" s="11"/>
      <c r="J82" s="11"/>
      <c r="K82" s="11"/>
      <c r="L82" s="11"/>
      <c r="M82" s="11"/>
      <c r="X82" s="55">
        <v>2010</v>
      </c>
      <c r="Y82" s="56">
        <v>515000</v>
      </c>
    </row>
    <row r="83" spans="1:25" x14ac:dyDescent="0.25">
      <c r="A83" s="11"/>
      <c r="B83" s="11"/>
      <c r="C83" s="11"/>
      <c r="D83" s="11"/>
      <c r="E83" s="11"/>
      <c r="F83" s="11"/>
      <c r="G83" s="11"/>
      <c r="H83" s="11"/>
      <c r="I83" s="11"/>
      <c r="J83" s="11"/>
      <c r="K83" s="11"/>
      <c r="L83" s="11"/>
      <c r="M83" s="11"/>
      <c r="X83" s="57">
        <v>2011</v>
      </c>
      <c r="Y83" s="58">
        <v>535600</v>
      </c>
    </row>
    <row r="84" spans="1:25" x14ac:dyDescent="0.25">
      <c r="A84" s="11"/>
      <c r="B84" s="11"/>
      <c r="C84" s="11"/>
      <c r="D84" s="11"/>
      <c r="E84" s="11"/>
      <c r="F84" s="11"/>
      <c r="G84" s="11"/>
      <c r="H84" s="11"/>
      <c r="I84" s="11"/>
      <c r="J84" s="11"/>
      <c r="K84" s="11"/>
      <c r="L84" s="11"/>
      <c r="M84" s="11"/>
      <c r="X84" s="55">
        <v>2012</v>
      </c>
      <c r="Y84" s="56">
        <v>566700</v>
      </c>
    </row>
    <row r="85" spans="1:25" x14ac:dyDescent="0.25">
      <c r="A85" s="11"/>
      <c r="B85" s="11"/>
      <c r="C85" s="11"/>
      <c r="D85" s="11"/>
      <c r="E85" s="11"/>
      <c r="F85" s="11"/>
      <c r="G85" s="11"/>
      <c r="H85" s="11"/>
      <c r="I85" s="11"/>
      <c r="J85" s="11"/>
      <c r="K85" s="11"/>
      <c r="L85" s="11"/>
      <c r="M85" s="11"/>
      <c r="X85" s="57">
        <v>2013</v>
      </c>
      <c r="Y85" s="58">
        <v>589500</v>
      </c>
    </row>
    <row r="86" spans="1:25" x14ac:dyDescent="0.25">
      <c r="A86" s="11"/>
      <c r="B86" s="11"/>
      <c r="C86" s="11"/>
      <c r="D86" s="11"/>
      <c r="E86" s="11"/>
      <c r="F86" s="11"/>
      <c r="G86" s="11"/>
      <c r="H86" s="11"/>
      <c r="I86" s="11"/>
      <c r="J86" s="11"/>
      <c r="K86" s="11"/>
      <c r="L86" s="11"/>
      <c r="M86" s="11"/>
      <c r="X86" s="55">
        <v>2014</v>
      </c>
      <c r="Y86" s="56">
        <v>616000</v>
      </c>
    </row>
    <row r="87" spans="1:25" x14ac:dyDescent="0.25">
      <c r="X87" s="57">
        <v>2015</v>
      </c>
      <c r="Y87" s="58">
        <v>644350</v>
      </c>
    </row>
    <row r="88" spans="1:25" x14ac:dyDescent="0.25">
      <c r="X88" s="55">
        <v>2016</v>
      </c>
      <c r="Y88" s="56">
        <v>689455</v>
      </c>
    </row>
    <row r="89" spans="1:25" x14ac:dyDescent="0.25">
      <c r="X89" s="57">
        <v>2017</v>
      </c>
      <c r="Y89" s="58">
        <v>737717</v>
      </c>
    </row>
    <row r="90" spans="1:25" x14ac:dyDescent="0.25">
      <c r="X90" s="55">
        <v>2018</v>
      </c>
      <c r="Y90" s="56">
        <v>781242</v>
      </c>
    </row>
    <row r="91" spans="1:25" x14ac:dyDescent="0.25">
      <c r="G91" s="53"/>
      <c r="X91" s="57">
        <v>2019</v>
      </c>
      <c r="Y91" s="58">
        <v>828116</v>
      </c>
    </row>
    <row r="92" spans="1:25" x14ac:dyDescent="0.25">
      <c r="G92" s="53"/>
      <c r="X92" s="55">
        <v>2020</v>
      </c>
      <c r="Y92" s="56">
        <v>877803</v>
      </c>
    </row>
    <row r="93" spans="1:25" x14ac:dyDescent="0.25">
      <c r="G93" s="18"/>
      <c r="X93" s="57">
        <v>2021</v>
      </c>
      <c r="Y93" s="58">
        <v>908526</v>
      </c>
    </row>
    <row r="94" spans="1:25" x14ac:dyDescent="0.25">
      <c r="X94" s="55">
        <v>2022</v>
      </c>
      <c r="Y94" s="56">
        <v>1000000</v>
      </c>
    </row>
  </sheetData>
  <mergeCells count="191">
    <mergeCell ref="A76:D76"/>
    <mergeCell ref="E76:K76"/>
    <mergeCell ref="A77:K77"/>
    <mergeCell ref="A70:K71"/>
    <mergeCell ref="L70:N71"/>
    <mergeCell ref="A72:K73"/>
    <mergeCell ref="A74:D74"/>
    <mergeCell ref="E74:K74"/>
    <mergeCell ref="A75:D75"/>
    <mergeCell ref="E75:K75"/>
    <mergeCell ref="W64:Y64"/>
    <mergeCell ref="D65:G65"/>
    <mergeCell ref="D66:G66"/>
    <mergeCell ref="H66:J66"/>
    <mergeCell ref="B68:E68"/>
    <mergeCell ref="F68:I68"/>
    <mergeCell ref="F61:G61"/>
    <mergeCell ref="O61:AL61"/>
    <mergeCell ref="A62:C66"/>
    <mergeCell ref="D62:G62"/>
    <mergeCell ref="D63:G63"/>
    <mergeCell ref="D64:G64"/>
    <mergeCell ref="K58:K66"/>
    <mergeCell ref="H60:J65"/>
    <mergeCell ref="A57:J57"/>
    <mergeCell ref="A58:J58"/>
    <mergeCell ref="A59:C59"/>
    <mergeCell ref="D59:E59"/>
    <mergeCell ref="H59:J59"/>
    <mergeCell ref="A60:C61"/>
    <mergeCell ref="D60:E60"/>
    <mergeCell ref="D61:E61"/>
    <mergeCell ref="N54:AM54"/>
    <mergeCell ref="E55:G55"/>
    <mergeCell ref="H55:J55"/>
    <mergeCell ref="K55:M55"/>
    <mergeCell ref="N55:AM55"/>
    <mergeCell ref="A56:J56"/>
    <mergeCell ref="W56:X56"/>
    <mergeCell ref="A53:B54"/>
    <mergeCell ref="C53:D53"/>
    <mergeCell ref="E53:G53"/>
    <mergeCell ref="H53:J53"/>
    <mergeCell ref="K53:M53"/>
    <mergeCell ref="N53:AM53"/>
    <mergeCell ref="C54:D54"/>
    <mergeCell ref="E54:G54"/>
    <mergeCell ref="H54:J54"/>
    <mergeCell ref="K54:M54"/>
    <mergeCell ref="A51:D51"/>
    <mergeCell ref="E51:G51"/>
    <mergeCell ref="H51:J51"/>
    <mergeCell ref="K51:M51"/>
    <mergeCell ref="N51:AM51"/>
    <mergeCell ref="A52:D52"/>
    <mergeCell ref="E52:G52"/>
    <mergeCell ref="H52:J52"/>
    <mergeCell ref="K52:M52"/>
    <mergeCell ref="N52:AM52"/>
    <mergeCell ref="A49:D49"/>
    <mergeCell ref="E49:G49"/>
    <mergeCell ref="H49:J49"/>
    <mergeCell ref="K49:M49"/>
    <mergeCell ref="N49:AM49"/>
    <mergeCell ref="A50:D50"/>
    <mergeCell ref="E50:G50"/>
    <mergeCell ref="H50:J50"/>
    <mergeCell ref="K50:M50"/>
    <mergeCell ref="N50:AM50"/>
    <mergeCell ref="A46:D47"/>
    <mergeCell ref="E46:G47"/>
    <mergeCell ref="H46:J47"/>
    <mergeCell ref="K46:M47"/>
    <mergeCell ref="N46:AM47"/>
    <mergeCell ref="A48:D48"/>
    <mergeCell ref="E48:G48"/>
    <mergeCell ref="H48:J48"/>
    <mergeCell ref="K48:M48"/>
    <mergeCell ref="N48:AM48"/>
    <mergeCell ref="A43:D43"/>
    <mergeCell ref="E43:G43"/>
    <mergeCell ref="H43:J43"/>
    <mergeCell ref="K43:M43"/>
    <mergeCell ref="N43:AM43"/>
    <mergeCell ref="A44:D45"/>
    <mergeCell ref="E44:G45"/>
    <mergeCell ref="H44:J45"/>
    <mergeCell ref="K44:M45"/>
    <mergeCell ref="N44:AM45"/>
    <mergeCell ref="A41:D41"/>
    <mergeCell ref="E41:G41"/>
    <mergeCell ref="H41:J41"/>
    <mergeCell ref="K41:M41"/>
    <mergeCell ref="N41:AM41"/>
    <mergeCell ref="A42:D42"/>
    <mergeCell ref="E42:G42"/>
    <mergeCell ref="H42:J42"/>
    <mergeCell ref="K42:M42"/>
    <mergeCell ref="N42:AM42"/>
    <mergeCell ref="A39:D39"/>
    <mergeCell ref="E39:G39"/>
    <mergeCell ref="H39:J39"/>
    <mergeCell ref="K39:M39"/>
    <mergeCell ref="N39:AM39"/>
    <mergeCell ref="A40:D40"/>
    <mergeCell ref="E40:G40"/>
    <mergeCell ref="H40:J40"/>
    <mergeCell ref="K40:M40"/>
    <mergeCell ref="N40:AM40"/>
    <mergeCell ref="A37:D37"/>
    <mergeCell ref="E37:G37"/>
    <mergeCell ref="H37:J37"/>
    <mergeCell ref="K37:M37"/>
    <mergeCell ref="N37:AM37"/>
    <mergeCell ref="A38:D38"/>
    <mergeCell ref="E38:G38"/>
    <mergeCell ref="H38:J38"/>
    <mergeCell ref="K38:M38"/>
    <mergeCell ref="N38:AM38"/>
    <mergeCell ref="A35:D35"/>
    <mergeCell ref="E35:G35"/>
    <mergeCell ref="H35:J35"/>
    <mergeCell ref="K35:M35"/>
    <mergeCell ref="N35:AM35"/>
    <mergeCell ref="A36:D36"/>
    <mergeCell ref="E36:G36"/>
    <mergeCell ref="H36:J36"/>
    <mergeCell ref="K36:M36"/>
    <mergeCell ref="N36:AM36"/>
    <mergeCell ref="N33:AM33"/>
    <mergeCell ref="A34:D34"/>
    <mergeCell ref="E34:G34"/>
    <mergeCell ref="H34:J34"/>
    <mergeCell ref="K34:M34"/>
    <mergeCell ref="N34:AM34"/>
    <mergeCell ref="A32:J32"/>
    <mergeCell ref="A33:D33"/>
    <mergeCell ref="E33:G33"/>
    <mergeCell ref="H33:J33"/>
    <mergeCell ref="K33:M33"/>
    <mergeCell ref="A31:J31"/>
    <mergeCell ref="A24:C24"/>
    <mergeCell ref="E24:F24"/>
    <mergeCell ref="I24:J24"/>
    <mergeCell ref="A25:C25"/>
    <mergeCell ref="E25:F25"/>
    <mergeCell ref="I25:J25"/>
    <mergeCell ref="K19:K24"/>
    <mergeCell ref="A22:C22"/>
    <mergeCell ref="E22:F22"/>
    <mergeCell ref="I22:J22"/>
    <mergeCell ref="A23:C23"/>
    <mergeCell ref="E23:F23"/>
    <mergeCell ref="I23:J23"/>
    <mergeCell ref="A19:J19"/>
    <mergeCell ref="A20:C20"/>
    <mergeCell ref="E20:F20"/>
    <mergeCell ref="I20:J20"/>
    <mergeCell ref="A21:C21"/>
    <mergeCell ref="E21:F21"/>
    <mergeCell ref="I21:J21"/>
    <mergeCell ref="A26:J26"/>
    <mergeCell ref="K26:K29"/>
    <mergeCell ref="A27:J27"/>
    <mergeCell ref="A28:J28"/>
    <mergeCell ref="A29:J29"/>
    <mergeCell ref="A15:B15"/>
    <mergeCell ref="C15:I15"/>
    <mergeCell ref="A16:B16"/>
    <mergeCell ref="C16:I16"/>
    <mergeCell ref="A8:I8"/>
    <mergeCell ref="J8:K8"/>
    <mergeCell ref="A9:I9"/>
    <mergeCell ref="J9:K9"/>
    <mergeCell ref="A11:J11"/>
    <mergeCell ref="K11:K17"/>
    <mergeCell ref="A12:B12"/>
    <mergeCell ref="C12:J12"/>
    <mergeCell ref="A13:B13"/>
    <mergeCell ref="C13:I13"/>
    <mergeCell ref="A17:B17"/>
    <mergeCell ref="C17:I17"/>
    <mergeCell ref="C1:I1"/>
    <mergeCell ref="C2:I4"/>
    <mergeCell ref="A5:K5"/>
    <mergeCell ref="A6:I6"/>
    <mergeCell ref="J6:K6"/>
    <mergeCell ref="A7:I7"/>
    <mergeCell ref="J7:K7"/>
    <mergeCell ref="A14:B14"/>
    <mergeCell ref="C14:I14"/>
  </mergeCells>
  <dataValidations count="7">
    <dataValidation type="list" allowBlank="1" showInputMessage="1" showErrorMessage="1" sqref="H67 D67:F67" xr:uid="{0AE90F92-C484-4EA1-8CED-B17C62A698BD}">
      <formula1>$AN$33:$AN$34</formula1>
    </dataValidation>
    <dataValidation type="list" allowBlank="1" showInputMessage="1" showErrorMessage="1" sqref="I30 J15:J17" xr:uid="{8EE9E660-6CF3-40F5-9A7C-FFC6835B0C9B}">
      <formula1>$AN$33:$AN$36</formula1>
    </dataValidation>
    <dataValidation type="list" allowBlank="1" showInputMessage="1" showErrorMessage="1" sqref="J13:J14 N48 L41:N41 N53:N54" xr:uid="{5B253A7C-4F2C-49BC-95A2-041733DACA3D}">
      <formula1>CRITERIO</formula1>
    </dataValidation>
    <dataValidation type="list" allowBlank="1" showInputMessage="1" showErrorMessage="1" sqref="E34 H34 N34 K34" xr:uid="{322F7AF8-9CB9-4E9B-A935-21E2E67688C8}">
      <formula1>$S$15:$S$19</formula1>
    </dataValidation>
    <dataValidation type="list" allowBlank="1" showInputMessage="1" showErrorMessage="1" sqref="D21:D25" xr:uid="{FEE995BB-0C40-4748-948A-4EC1718BAA21}">
      <formula1>$T$12:$T$13</formula1>
    </dataValidation>
    <dataValidation type="list" allowBlank="1" showInputMessage="1" showErrorMessage="1" sqref="E48:M48 I23:J25 G21:H25 E53:M54" xr:uid="{D6A89DBE-9957-493F-9DB0-4510E87DB9A4}">
      <formula1>$Q$12:$Q$13</formula1>
    </dataValidation>
    <dataValidation type="list" allowBlank="1" showInputMessage="1" showErrorMessage="1" sqref="E33:N33" xr:uid="{4EB7D21A-1CC5-495F-B365-2801CAE58ECC}">
      <formula1>$S$21:$S$38</formula1>
    </dataValidation>
  </dataValidations>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A232C2-CD95-43FA-B6C1-71C5AE1166F0}">
  <sheetPr>
    <tabColor rgb="FF00B050"/>
  </sheetPr>
  <dimension ref="A1:J20"/>
  <sheetViews>
    <sheetView workbookViewId="0">
      <selection activeCell="G15" sqref="G15"/>
    </sheetView>
  </sheetViews>
  <sheetFormatPr baseColWidth="10" defaultColWidth="11" defaultRowHeight="15" x14ac:dyDescent="0.2"/>
  <cols>
    <col min="1" max="1" width="11" style="97"/>
    <col min="2" max="2" width="18.125" style="97" customWidth="1"/>
    <col min="3" max="4" width="11" style="97"/>
    <col min="5" max="5" width="12.375" style="97" customWidth="1"/>
    <col min="6" max="7" width="11" style="97"/>
    <col min="8" max="8" width="11" style="99"/>
    <col min="9" max="9" width="60" style="97" customWidth="1"/>
    <col min="10" max="16384" width="11" style="97"/>
  </cols>
  <sheetData>
    <row r="1" spans="1:10" x14ac:dyDescent="0.2">
      <c r="I1" s="115"/>
    </row>
    <row r="2" spans="1:10" x14ac:dyDescent="0.2">
      <c r="A2" s="101" t="s">
        <v>179</v>
      </c>
      <c r="B2" s="98"/>
      <c r="C2" s="98"/>
      <c r="D2" s="102"/>
      <c r="E2" s="102"/>
      <c r="F2" s="102"/>
      <c r="G2" s="102"/>
      <c r="H2" s="103"/>
      <c r="I2" s="100"/>
    </row>
    <row r="3" spans="1:10" ht="25.5" x14ac:dyDescent="0.2">
      <c r="A3" s="104" t="s">
        <v>146</v>
      </c>
      <c r="B3" s="105" t="s">
        <v>147</v>
      </c>
      <c r="C3" s="105" t="s">
        <v>154</v>
      </c>
      <c r="D3" s="106" t="s">
        <v>148</v>
      </c>
      <c r="E3" s="106" t="s">
        <v>149</v>
      </c>
      <c r="F3" s="106" t="s">
        <v>150</v>
      </c>
      <c r="G3" s="106" t="s">
        <v>151</v>
      </c>
      <c r="H3" s="106" t="s">
        <v>152</v>
      </c>
      <c r="I3" s="107" t="s">
        <v>153</v>
      </c>
    </row>
    <row r="4" spans="1:10" ht="25.5" x14ac:dyDescent="0.2">
      <c r="A4" s="110">
        <v>1</v>
      </c>
      <c r="B4" s="111" t="s">
        <v>258</v>
      </c>
      <c r="C4" s="111" t="s">
        <v>259</v>
      </c>
      <c r="D4" s="108">
        <v>44198</v>
      </c>
      <c r="E4" s="108">
        <v>44804</v>
      </c>
      <c r="F4" s="109">
        <f>+E4-D4</f>
        <v>606</v>
      </c>
      <c r="G4" s="113">
        <f>+F4/365</f>
        <v>1.6602739726027398</v>
      </c>
      <c r="H4" s="112" t="s">
        <v>199</v>
      </c>
      <c r="I4" s="117" t="s">
        <v>260</v>
      </c>
    </row>
    <row r="5" spans="1:10" ht="51" x14ac:dyDescent="0.2">
      <c r="A5" s="110">
        <v>2</v>
      </c>
      <c r="B5" s="111" t="s">
        <v>261</v>
      </c>
      <c r="C5" s="114"/>
      <c r="D5" s="108">
        <v>43797</v>
      </c>
      <c r="E5" s="108">
        <v>44098</v>
      </c>
      <c r="F5" s="109">
        <f>+E5-D5</f>
        <v>301</v>
      </c>
      <c r="G5" s="113">
        <f>+F5/365</f>
        <v>0.8246575342465754</v>
      </c>
      <c r="H5" s="112" t="s">
        <v>16</v>
      </c>
      <c r="I5" s="117" t="s">
        <v>262</v>
      </c>
    </row>
    <row r="6" spans="1:10" ht="51" x14ac:dyDescent="0.2">
      <c r="A6" s="110">
        <v>3</v>
      </c>
      <c r="B6" s="111" t="s">
        <v>224</v>
      </c>
      <c r="C6" s="114"/>
      <c r="D6" s="108">
        <v>44505</v>
      </c>
      <c r="E6" s="108">
        <v>44900</v>
      </c>
      <c r="F6" s="109">
        <f>+E6-D6</f>
        <v>395</v>
      </c>
      <c r="G6" s="113">
        <f>+F6/365</f>
        <v>1.0821917808219179</v>
      </c>
      <c r="H6" s="112" t="s">
        <v>16</v>
      </c>
      <c r="I6" s="144" t="s">
        <v>262</v>
      </c>
    </row>
    <row r="7" spans="1:10" ht="89.25" x14ac:dyDescent="0.2">
      <c r="A7" s="110">
        <v>4</v>
      </c>
      <c r="B7" s="111" t="s">
        <v>263</v>
      </c>
      <c r="C7" s="114"/>
      <c r="D7" s="108">
        <v>44291</v>
      </c>
      <c r="E7" s="108">
        <v>44896</v>
      </c>
      <c r="F7" s="109">
        <f>+E7-D7</f>
        <v>605</v>
      </c>
      <c r="G7" s="113">
        <f>+F7/365</f>
        <v>1.6575342465753424</v>
      </c>
      <c r="H7" s="112" t="s">
        <v>16</v>
      </c>
      <c r="I7" s="117" t="s">
        <v>264</v>
      </c>
    </row>
    <row r="8" spans="1:10" ht="38.25" x14ac:dyDescent="0.2">
      <c r="A8" s="110">
        <v>5</v>
      </c>
      <c r="B8" s="111" t="s">
        <v>265</v>
      </c>
      <c r="C8" s="114"/>
      <c r="D8" s="108">
        <v>44783</v>
      </c>
      <c r="E8" s="108">
        <v>45086</v>
      </c>
      <c r="F8" s="109">
        <f>+E8-D8</f>
        <v>303</v>
      </c>
      <c r="G8" s="113">
        <f>+F8/365</f>
        <v>0.83013698630136989</v>
      </c>
      <c r="H8" s="112" t="s">
        <v>16</v>
      </c>
      <c r="I8" s="117" t="s">
        <v>266</v>
      </c>
    </row>
    <row r="9" spans="1:10" x14ac:dyDescent="0.2">
      <c r="D9" s="1019" t="s">
        <v>155</v>
      </c>
      <c r="E9" s="1020"/>
      <c r="F9" s="1021"/>
      <c r="G9" s="113">
        <f>+G4</f>
        <v>1.6602739726027398</v>
      </c>
      <c r="H9" s="112" t="s">
        <v>156</v>
      </c>
      <c r="I9" s="121"/>
      <c r="J9" s="120"/>
    </row>
    <row r="11" spans="1:10" x14ac:dyDescent="0.2">
      <c r="A11" s="97" t="s">
        <v>267</v>
      </c>
      <c r="B11" s="97" t="s">
        <v>268</v>
      </c>
      <c r="G11" s="120"/>
    </row>
    <row r="12" spans="1:10" x14ac:dyDescent="0.2">
      <c r="B12" s="97" t="s">
        <v>269</v>
      </c>
    </row>
    <row r="13" spans="1:10" x14ac:dyDescent="0.2">
      <c r="B13" s="97" t="s">
        <v>270</v>
      </c>
      <c r="E13" s="145"/>
    </row>
    <row r="14" spans="1:10" x14ac:dyDescent="0.2">
      <c r="B14" s="97" t="s">
        <v>271</v>
      </c>
      <c r="E14" s="145"/>
    </row>
    <row r="15" spans="1:10" x14ac:dyDescent="0.2">
      <c r="B15" s="97" t="s">
        <v>272</v>
      </c>
      <c r="E15" s="146"/>
    </row>
    <row r="16" spans="1:10" x14ac:dyDescent="0.2">
      <c r="A16" s="97" t="s">
        <v>273</v>
      </c>
      <c r="B16" s="97" t="s">
        <v>274</v>
      </c>
    </row>
    <row r="17" spans="2:5" x14ac:dyDescent="0.2">
      <c r="B17" s="97" t="s">
        <v>275</v>
      </c>
      <c r="E17" s="146"/>
    </row>
    <row r="18" spans="2:5" x14ac:dyDescent="0.2">
      <c r="B18" s="97" t="s">
        <v>276</v>
      </c>
    </row>
    <row r="19" spans="2:5" x14ac:dyDescent="0.2">
      <c r="B19" s="97" t="s">
        <v>277</v>
      </c>
    </row>
    <row r="20" spans="2:5" x14ac:dyDescent="0.2">
      <c r="B20" s="97" t="s">
        <v>278</v>
      </c>
    </row>
  </sheetData>
  <mergeCells count="1">
    <mergeCell ref="D9:F9"/>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45CDB-32D4-4EB7-BB2C-E65DBF1BBAD9}">
  <sheetPr>
    <tabColor rgb="FF00B050"/>
    <pageSetUpPr fitToPage="1"/>
  </sheetPr>
  <dimension ref="A1:AP94"/>
  <sheetViews>
    <sheetView showZeros="0" view="pageBreakPreview" topLeftCell="A67" zoomScale="80" zoomScaleNormal="85" zoomScaleSheetLayoutView="80" workbookViewId="0">
      <selection activeCell="G10" sqref="G10"/>
    </sheetView>
  </sheetViews>
  <sheetFormatPr baseColWidth="10" defaultRowHeight="15.75" x14ac:dyDescent="0.25"/>
  <cols>
    <col min="1" max="1" width="13" customWidth="1"/>
    <col min="2" max="2" width="13.5" customWidth="1"/>
    <col min="3" max="3" width="18" customWidth="1"/>
    <col min="4" max="4" width="13.875" customWidth="1"/>
    <col min="5" max="5" width="11.375" customWidth="1"/>
    <col min="6" max="6" width="16" customWidth="1"/>
    <col min="7" max="7" width="17.5" customWidth="1"/>
    <col min="8" max="8" width="14.5" customWidth="1"/>
    <col min="9" max="9" width="6" customWidth="1"/>
    <col min="10" max="10" width="15.625" customWidth="1"/>
    <col min="11" max="11" width="14.5" customWidth="1"/>
    <col min="12" max="12" width="5" customWidth="1"/>
    <col min="13" max="13" width="17.625" customWidth="1"/>
    <col min="14" max="14" width="4.5" customWidth="1"/>
    <col min="15" max="15" width="15" customWidth="1"/>
    <col min="16" max="16" width="11" hidden="1" customWidth="1"/>
    <col min="17" max="18" width="7.875" hidden="1" customWidth="1"/>
    <col min="19" max="19" width="9.875" hidden="1" customWidth="1"/>
    <col min="20" max="21" width="8" hidden="1" customWidth="1"/>
    <col min="22" max="22" width="12.875" hidden="1" customWidth="1"/>
    <col min="23" max="23" width="11" hidden="1" customWidth="1"/>
    <col min="24" max="24" width="18" hidden="1" customWidth="1"/>
    <col min="25" max="26" width="12.875" hidden="1" customWidth="1"/>
    <col min="27" max="27" width="11.5" hidden="1" customWidth="1"/>
    <col min="28" max="29" width="8.375" hidden="1" customWidth="1"/>
    <col min="30" max="30" width="8" hidden="1" customWidth="1"/>
    <col min="31" max="31" width="16.875" hidden="1" customWidth="1"/>
    <col min="32" max="32" width="8.5" hidden="1" customWidth="1"/>
    <col min="33" max="33" width="16.375" hidden="1" customWidth="1"/>
    <col min="34" max="34" width="10" hidden="1" customWidth="1"/>
    <col min="35" max="35" width="8.375" hidden="1" customWidth="1"/>
    <col min="36" max="36" width="12.875" hidden="1" customWidth="1"/>
    <col min="37" max="37" width="0.875" customWidth="1"/>
    <col min="38" max="38" width="2.5" customWidth="1"/>
    <col min="39" max="39" width="14.5" customWidth="1"/>
    <col min="40" max="40" width="13" customWidth="1"/>
  </cols>
  <sheetData>
    <row r="1" spans="1:40" ht="17.25" customHeight="1" x14ac:dyDescent="0.25">
      <c r="A1" s="1"/>
      <c r="B1" s="2"/>
      <c r="C1" s="876" t="s">
        <v>158</v>
      </c>
      <c r="D1" s="876"/>
      <c r="E1" s="876"/>
      <c r="F1" s="876"/>
      <c r="G1" s="876"/>
      <c r="H1" s="876"/>
      <c r="I1" s="876"/>
      <c r="J1" s="85"/>
      <c r="K1" s="85"/>
      <c r="L1" s="87"/>
      <c r="M1" s="87"/>
      <c r="N1" s="64"/>
    </row>
    <row r="2" spans="1:40" ht="15.75" customHeight="1" x14ac:dyDescent="0.25">
      <c r="A2" s="4"/>
      <c r="B2" s="5"/>
      <c r="C2" s="863" t="s">
        <v>286</v>
      </c>
      <c r="D2" s="863"/>
      <c r="E2" s="863"/>
      <c r="F2" s="863"/>
      <c r="G2" s="863"/>
      <c r="H2" s="863"/>
      <c r="I2" s="863"/>
      <c r="J2" s="81"/>
      <c r="K2" s="86"/>
      <c r="L2" s="88"/>
      <c r="M2" s="88"/>
      <c r="N2" s="64"/>
    </row>
    <row r="3" spans="1:40" ht="15.75" customHeight="1" x14ac:dyDescent="0.25">
      <c r="A3" s="7"/>
      <c r="B3" s="5"/>
      <c r="C3" s="863"/>
      <c r="D3" s="863"/>
      <c r="E3" s="863"/>
      <c r="F3" s="863"/>
      <c r="G3" s="863"/>
      <c r="H3" s="863"/>
      <c r="I3" s="863"/>
      <c r="J3" s="81"/>
      <c r="K3" s="86"/>
      <c r="L3" s="88"/>
      <c r="M3" s="88"/>
      <c r="N3" s="64"/>
    </row>
    <row r="4" spans="1:40" ht="68.25" customHeight="1" thickBot="1" x14ac:dyDescent="0.3">
      <c r="A4" s="7"/>
      <c r="B4" s="5"/>
      <c r="C4" s="863"/>
      <c r="D4" s="863"/>
      <c r="E4" s="863"/>
      <c r="F4" s="863"/>
      <c r="G4" s="863"/>
      <c r="H4" s="863"/>
      <c r="I4" s="863"/>
      <c r="J4" s="81"/>
      <c r="K4" s="86"/>
      <c r="L4" s="88"/>
      <c r="M4" s="88"/>
      <c r="N4" s="64"/>
    </row>
    <row r="5" spans="1:40" ht="15.75" customHeight="1" x14ac:dyDescent="0.3">
      <c r="A5" s="1168" t="s">
        <v>10</v>
      </c>
      <c r="B5" s="1169"/>
      <c r="C5" s="1170"/>
      <c r="D5" s="1170"/>
      <c r="E5" s="1170"/>
      <c r="F5" s="1170"/>
      <c r="G5" s="1170"/>
      <c r="H5" s="1170"/>
      <c r="I5" s="1170"/>
      <c r="J5" s="1169"/>
      <c r="K5" s="1171"/>
      <c r="M5" s="88"/>
      <c r="N5" s="64"/>
    </row>
    <row r="6" spans="1:40" ht="16.5" customHeight="1" x14ac:dyDescent="0.25">
      <c r="A6" s="512" t="s">
        <v>12</v>
      </c>
      <c r="B6" s="513"/>
      <c r="C6" s="513"/>
      <c r="D6" s="513"/>
      <c r="E6" s="513"/>
      <c r="F6" s="513"/>
      <c r="G6" s="513"/>
      <c r="H6" s="513"/>
      <c r="I6" s="513"/>
      <c r="J6" s="1172">
        <v>213624090.69999999</v>
      </c>
      <c r="K6" s="1173"/>
      <c r="M6" s="88"/>
      <c r="N6" s="64"/>
    </row>
    <row r="7" spans="1:40" ht="16.5" customHeight="1" x14ac:dyDescent="0.25">
      <c r="A7" s="512" t="s">
        <v>159</v>
      </c>
      <c r="B7" s="513"/>
      <c r="C7" s="513"/>
      <c r="D7" s="513"/>
      <c r="E7" s="513"/>
      <c r="F7" s="513"/>
      <c r="G7" s="513"/>
      <c r="H7" s="513"/>
      <c r="I7" s="513"/>
      <c r="J7" s="883">
        <v>1423500</v>
      </c>
      <c r="K7" s="884"/>
      <c r="M7" s="88"/>
      <c r="N7" s="64"/>
    </row>
    <row r="8" spans="1:40" ht="16.5" customHeight="1" x14ac:dyDescent="0.25">
      <c r="A8" s="512" t="s">
        <v>160</v>
      </c>
      <c r="B8" s="513"/>
      <c r="C8" s="513"/>
      <c r="D8" s="513"/>
      <c r="E8" s="513"/>
      <c r="F8" s="513"/>
      <c r="G8" s="513"/>
      <c r="H8" s="513"/>
      <c r="I8" s="513"/>
      <c r="J8" s="892">
        <f>J6/1423500</f>
        <v>150.06961060765718</v>
      </c>
      <c r="K8" s="893"/>
      <c r="M8" s="88"/>
      <c r="N8" s="64"/>
    </row>
    <row r="9" spans="1:40" ht="16.5" customHeight="1" thickBot="1" x14ac:dyDescent="0.3">
      <c r="A9" s="1160" t="s">
        <v>23</v>
      </c>
      <c r="B9" s="1161"/>
      <c r="C9" s="1161"/>
      <c r="D9" s="1161"/>
      <c r="E9" s="1161"/>
      <c r="F9" s="1161"/>
      <c r="G9" s="1161"/>
      <c r="H9" s="1161"/>
      <c r="I9" s="1161"/>
      <c r="J9" s="896">
        <v>46027</v>
      </c>
      <c r="K9" s="897"/>
      <c r="M9" s="88"/>
      <c r="N9" s="64"/>
    </row>
    <row r="10" spans="1:40" ht="16.5" customHeight="1" thickBot="1" x14ac:dyDescent="0.3">
      <c r="M10" s="88"/>
      <c r="N10" s="64"/>
    </row>
    <row r="11" spans="1:40" s="11" customFormat="1" ht="18" customHeight="1" x14ac:dyDescent="0.3">
      <c r="A11" s="1162" t="s">
        <v>9</v>
      </c>
      <c r="B11" s="1163"/>
      <c r="C11" s="1163"/>
      <c r="D11" s="1163"/>
      <c r="E11" s="1163"/>
      <c r="F11" s="1163"/>
      <c r="G11" s="1163"/>
      <c r="H11" s="1163"/>
      <c r="I11" s="1163"/>
      <c r="J11" s="1164"/>
      <c r="K11" s="1137"/>
      <c r="L11"/>
      <c r="M11" s="88"/>
      <c r="N11" s="89"/>
      <c r="O11"/>
      <c r="P11"/>
    </row>
    <row r="12" spans="1:40" ht="18.75" customHeight="1" x14ac:dyDescent="0.3">
      <c r="A12" s="512" t="s">
        <v>11</v>
      </c>
      <c r="B12" s="513"/>
      <c r="C12" s="1165" t="s">
        <v>181</v>
      </c>
      <c r="D12" s="1165"/>
      <c r="E12" s="1165"/>
      <c r="F12" s="1165"/>
      <c r="G12" s="1165"/>
      <c r="H12" s="1165"/>
      <c r="I12" s="1165"/>
      <c r="J12" s="1165"/>
      <c r="K12" s="1138"/>
      <c r="N12" s="72"/>
      <c r="P12" s="49"/>
      <c r="Q12" t="s">
        <v>5</v>
      </c>
      <c r="S12" t="s">
        <v>5</v>
      </c>
      <c r="T12" t="s">
        <v>6</v>
      </c>
    </row>
    <row r="13" spans="1:40" ht="15.75" customHeight="1" x14ac:dyDescent="0.25">
      <c r="A13" s="512" t="s">
        <v>13</v>
      </c>
      <c r="B13" s="513"/>
      <c r="C13" s="1110" t="s">
        <v>182</v>
      </c>
      <c r="D13" s="1157"/>
      <c r="E13" s="1157"/>
      <c r="F13" s="1157"/>
      <c r="G13" s="1157"/>
      <c r="H13" s="1157"/>
      <c r="I13" s="1158"/>
      <c r="J13" s="93"/>
      <c r="K13" s="1138"/>
      <c r="N13" s="72"/>
      <c r="Q13" t="s">
        <v>16</v>
      </c>
      <c r="S13" t="s">
        <v>7</v>
      </c>
      <c r="T13" t="s">
        <v>8</v>
      </c>
    </row>
    <row r="14" spans="1:40" ht="15.75" customHeight="1" x14ac:dyDescent="0.25">
      <c r="A14" s="512" t="s">
        <v>19</v>
      </c>
      <c r="B14" s="513"/>
      <c r="C14" s="1174" t="s">
        <v>183</v>
      </c>
      <c r="D14" s="1174"/>
      <c r="E14" s="1174"/>
      <c r="F14" s="1174"/>
      <c r="G14" s="1174"/>
      <c r="H14" s="1174"/>
      <c r="I14" s="1174"/>
      <c r="J14" s="93"/>
      <c r="K14" s="1138"/>
      <c r="N14" s="18"/>
      <c r="S14" t="s">
        <v>21</v>
      </c>
    </row>
    <row r="15" spans="1:40" ht="15.75" customHeight="1" x14ac:dyDescent="0.25">
      <c r="A15" s="512" t="s">
        <v>22</v>
      </c>
      <c r="B15" s="513"/>
      <c r="C15" s="1110" t="s">
        <v>184</v>
      </c>
      <c r="D15" s="1157"/>
      <c r="E15" s="1157"/>
      <c r="F15" s="1157"/>
      <c r="G15" s="1157"/>
      <c r="H15" s="1157"/>
      <c r="I15" s="1158"/>
      <c r="J15" s="73"/>
      <c r="K15" s="1138"/>
      <c r="N15" s="53"/>
      <c r="S15" t="str">
        <f>+A21</f>
        <v>RDC INGENIERIA Y CONSTRUCCIÓN S.A.S.,</v>
      </c>
      <c r="AN15" s="53"/>
    </row>
    <row r="16" spans="1:40" ht="15.75" customHeight="1" x14ac:dyDescent="0.25">
      <c r="A16" s="512" t="s">
        <v>24</v>
      </c>
      <c r="B16" s="513"/>
      <c r="C16" s="1159" t="s">
        <v>5</v>
      </c>
      <c r="D16" s="1109"/>
      <c r="E16" s="1109"/>
      <c r="F16" s="1109"/>
      <c r="G16" s="1109"/>
      <c r="H16" s="1109"/>
      <c r="I16" s="1109"/>
      <c r="J16" s="73"/>
      <c r="K16" s="1138"/>
      <c r="S16" t="str">
        <f>+A22</f>
        <v>ENVIRONMENTAL &amp; WATER SOLUTIONS SAS</v>
      </c>
      <c r="AN16" s="53"/>
    </row>
    <row r="17" spans="1:40" ht="16.5" customHeight="1" thickBot="1" x14ac:dyDescent="0.3">
      <c r="A17" s="1160" t="s">
        <v>25</v>
      </c>
      <c r="B17" s="1161"/>
      <c r="C17" s="1166" t="s">
        <v>185</v>
      </c>
      <c r="D17" s="1167"/>
      <c r="E17" s="1167"/>
      <c r="F17" s="1167"/>
      <c r="G17" s="1167"/>
      <c r="H17" s="1167"/>
      <c r="I17" s="1167"/>
      <c r="J17" s="74"/>
      <c r="K17" s="1138"/>
      <c r="S17" t="str">
        <f>+A23</f>
        <v>TOPOLOGIA
SAS BIC</v>
      </c>
      <c r="AN17" s="54"/>
    </row>
    <row r="18" spans="1:40" ht="15.95" customHeight="1" thickBot="1" x14ac:dyDescent="0.3">
      <c r="S18">
        <f>+A24</f>
        <v>0</v>
      </c>
    </row>
    <row r="19" spans="1:40" ht="19.5" thickBot="1" x14ac:dyDescent="0.35">
      <c r="A19" s="1055" t="s">
        <v>26</v>
      </c>
      <c r="B19" s="1056"/>
      <c r="C19" s="1056"/>
      <c r="D19" s="1056"/>
      <c r="E19" s="1056"/>
      <c r="F19" s="1056"/>
      <c r="G19" s="1056"/>
      <c r="H19" s="1056"/>
      <c r="I19" s="1056"/>
      <c r="J19" s="1056"/>
      <c r="K19" s="1137"/>
      <c r="S19">
        <f>+A25</f>
        <v>0</v>
      </c>
    </row>
    <row r="20" spans="1:40" ht="45.75" customHeight="1" x14ac:dyDescent="0.25">
      <c r="A20" s="1144" t="s">
        <v>21</v>
      </c>
      <c r="B20" s="1145"/>
      <c r="C20" s="1145"/>
      <c r="D20" s="75" t="s">
        <v>4</v>
      </c>
      <c r="E20" s="1145" t="s">
        <v>165</v>
      </c>
      <c r="F20" s="1145"/>
      <c r="G20" s="75" t="s">
        <v>137</v>
      </c>
      <c r="H20" s="76" t="s">
        <v>136</v>
      </c>
      <c r="I20" s="1145" t="s">
        <v>138</v>
      </c>
      <c r="J20" s="1146"/>
      <c r="K20" s="1138"/>
    </row>
    <row r="21" spans="1:40" ht="21" customHeight="1" x14ac:dyDescent="0.25">
      <c r="A21" s="1147" t="s">
        <v>186</v>
      </c>
      <c r="B21" s="1148"/>
      <c r="C21" s="1148"/>
      <c r="D21" s="77" t="s">
        <v>8</v>
      </c>
      <c r="E21" s="1141">
        <v>0.45</v>
      </c>
      <c r="F21" s="1149"/>
      <c r="G21" s="77" t="s">
        <v>5</v>
      </c>
      <c r="H21" s="78" t="s">
        <v>5</v>
      </c>
      <c r="I21" s="1142">
        <v>46020</v>
      </c>
      <c r="J21" s="1110"/>
      <c r="K21" s="1138"/>
      <c r="M21" s="68"/>
      <c r="N21" s="80"/>
      <c r="S21" t="s">
        <v>31</v>
      </c>
      <c r="V21" t="s">
        <v>32</v>
      </c>
    </row>
    <row r="22" spans="1:40" ht="18.75" customHeight="1" x14ac:dyDescent="0.25">
      <c r="A22" s="1140" t="s">
        <v>187</v>
      </c>
      <c r="B22" s="1109"/>
      <c r="C22" s="1109"/>
      <c r="D22" s="77" t="s">
        <v>8</v>
      </c>
      <c r="E22" s="1141">
        <v>0.45</v>
      </c>
      <c r="F22" s="1141"/>
      <c r="G22" s="77" t="s">
        <v>5</v>
      </c>
      <c r="H22" s="78" t="s">
        <v>5</v>
      </c>
      <c r="I22" s="1142">
        <v>46024</v>
      </c>
      <c r="J22" s="1110"/>
      <c r="K22" s="1138"/>
      <c r="M22" s="68"/>
      <c r="N22" s="80"/>
      <c r="P22" s="18"/>
      <c r="S22" t="s">
        <v>33</v>
      </c>
      <c r="V22" t="s">
        <v>34</v>
      </c>
    </row>
    <row r="23" spans="1:40" ht="21" customHeight="1" x14ac:dyDescent="0.25">
      <c r="A23" s="1140" t="s">
        <v>188</v>
      </c>
      <c r="B23" s="1109"/>
      <c r="C23" s="1109"/>
      <c r="D23" s="126" t="s">
        <v>8</v>
      </c>
      <c r="E23" s="1143">
        <v>0.1</v>
      </c>
      <c r="F23" s="1143"/>
      <c r="G23" s="59" t="s">
        <v>5</v>
      </c>
      <c r="H23" s="60" t="s">
        <v>5</v>
      </c>
      <c r="I23" s="1142">
        <v>46027</v>
      </c>
      <c r="J23" s="1110"/>
      <c r="K23" s="1138"/>
      <c r="M23" s="68"/>
      <c r="N23" s="80"/>
      <c r="S23" t="s">
        <v>37</v>
      </c>
    </row>
    <row r="24" spans="1:40" ht="15.75" customHeight="1" thickBot="1" x14ac:dyDescent="0.3">
      <c r="A24" s="1130"/>
      <c r="B24" s="1131"/>
      <c r="C24" s="1131"/>
      <c r="D24" s="47"/>
      <c r="E24" s="1132"/>
      <c r="F24" s="1132"/>
      <c r="G24" s="48"/>
      <c r="H24" s="51"/>
      <c r="I24" s="1133"/>
      <c r="J24" s="1134"/>
      <c r="K24" s="1139"/>
      <c r="N24" s="52"/>
      <c r="S24" t="s">
        <v>39</v>
      </c>
    </row>
    <row r="25" spans="1:40" ht="15.95" customHeight="1" thickBot="1" x14ac:dyDescent="0.3">
      <c r="A25" s="1135"/>
      <c r="B25" s="1135"/>
      <c r="C25" s="1135"/>
      <c r="D25" s="65"/>
      <c r="E25" s="1136"/>
      <c r="F25" s="1136"/>
      <c r="G25" s="66"/>
      <c r="H25" s="67"/>
      <c r="I25" s="411"/>
      <c r="J25" s="411"/>
      <c r="S25" t="s">
        <v>41</v>
      </c>
    </row>
    <row r="26" spans="1:40" ht="15.95" customHeight="1" thickBot="1" x14ac:dyDescent="0.35">
      <c r="A26" s="1055" t="s">
        <v>164</v>
      </c>
      <c r="B26" s="1056"/>
      <c r="C26" s="1056"/>
      <c r="D26" s="1056"/>
      <c r="E26" s="1056"/>
      <c r="F26" s="1056"/>
      <c r="G26" s="1056"/>
      <c r="H26" s="1056"/>
      <c r="I26" s="1056"/>
      <c r="J26" s="1056"/>
      <c r="K26" s="1150" t="s">
        <v>199</v>
      </c>
      <c r="L26" s="61"/>
      <c r="N26" s="61"/>
    </row>
    <row r="27" spans="1:40" ht="62.25" customHeight="1" x14ac:dyDescent="0.25">
      <c r="A27" s="1151" t="s">
        <v>161</v>
      </c>
      <c r="B27" s="1152"/>
      <c r="C27" s="1152"/>
      <c r="D27" s="1152"/>
      <c r="E27" s="1152"/>
      <c r="F27" s="1152"/>
      <c r="G27" s="1152"/>
      <c r="H27" s="1152"/>
      <c r="I27" s="1152"/>
      <c r="J27" s="1152"/>
      <c r="K27" s="1150"/>
      <c r="L27" s="62"/>
      <c r="M27" s="50"/>
      <c r="N27" s="50"/>
    </row>
    <row r="28" spans="1:40" ht="121.5" customHeight="1" x14ac:dyDescent="0.25">
      <c r="A28" s="1153" t="s">
        <v>162</v>
      </c>
      <c r="B28" s="1154"/>
      <c r="C28" s="1154"/>
      <c r="D28" s="1154"/>
      <c r="E28" s="1154"/>
      <c r="F28" s="1154"/>
      <c r="G28" s="1154"/>
      <c r="H28" s="1154"/>
      <c r="I28" s="1154"/>
      <c r="J28" s="1154"/>
      <c r="K28" s="1150"/>
      <c r="L28" s="62"/>
      <c r="M28" s="50"/>
      <c r="N28" s="50"/>
      <c r="S28" t="s">
        <v>42</v>
      </c>
    </row>
    <row r="29" spans="1:40" ht="82.5" customHeight="1" x14ac:dyDescent="0.25">
      <c r="A29" s="1155" t="s">
        <v>163</v>
      </c>
      <c r="B29" s="1156"/>
      <c r="C29" s="1156"/>
      <c r="D29" s="1156"/>
      <c r="E29" s="1156"/>
      <c r="F29" s="1156"/>
      <c r="G29" s="1156"/>
      <c r="H29" s="1156"/>
      <c r="I29" s="1156"/>
      <c r="J29" s="1156"/>
      <c r="K29" s="1150"/>
      <c r="L29" s="62"/>
      <c r="M29" s="41"/>
      <c r="N29" s="41"/>
    </row>
    <row r="30" spans="1:40" ht="15" customHeight="1" x14ac:dyDescent="0.25">
      <c r="A30" s="95"/>
      <c r="B30" s="95"/>
      <c r="C30" s="95"/>
      <c r="D30" s="95"/>
      <c r="E30" s="95"/>
      <c r="F30" s="95"/>
      <c r="G30" s="95"/>
      <c r="H30" s="95"/>
      <c r="I30" s="63"/>
      <c r="J30" s="63"/>
      <c r="K30" s="63"/>
      <c r="L30" s="62"/>
      <c r="M30" s="41"/>
      <c r="N30" s="41"/>
    </row>
    <row r="31" spans="1:40" ht="24.75" customHeight="1" x14ac:dyDescent="0.3">
      <c r="A31" s="1129" t="s">
        <v>166</v>
      </c>
      <c r="B31" s="1129"/>
      <c r="C31" s="1129"/>
      <c r="D31" s="1129"/>
      <c r="E31" s="1129"/>
      <c r="F31" s="1129"/>
      <c r="G31" s="1129"/>
      <c r="H31" s="1129"/>
      <c r="I31" s="1129"/>
      <c r="J31" s="1129"/>
      <c r="K31" s="128"/>
      <c r="L31" s="62"/>
      <c r="M31" s="41"/>
      <c r="N31" s="41"/>
    </row>
    <row r="32" spans="1:40" ht="159.75" customHeight="1" x14ac:dyDescent="0.3">
      <c r="A32" s="1121" t="s">
        <v>180</v>
      </c>
      <c r="B32" s="1122"/>
      <c r="C32" s="1122"/>
      <c r="D32" s="1122"/>
      <c r="E32" s="1122"/>
      <c r="F32" s="1122"/>
      <c r="G32" s="1122"/>
      <c r="H32" s="1122"/>
      <c r="I32" s="1122"/>
      <c r="J32" s="1123"/>
      <c r="K32" s="1124"/>
      <c r="L32" s="1124"/>
      <c r="M32" s="1124"/>
      <c r="N32" s="50"/>
    </row>
    <row r="33" spans="1:40" ht="27.75" customHeight="1" x14ac:dyDescent="0.25">
      <c r="A33" s="1125" t="s">
        <v>45</v>
      </c>
      <c r="B33" s="1126"/>
      <c r="C33" s="1126"/>
      <c r="D33" s="1126"/>
      <c r="E33" s="1127" t="s">
        <v>31</v>
      </c>
      <c r="F33" s="1127"/>
      <c r="G33" s="1127"/>
      <c r="H33" s="1127" t="s">
        <v>33</v>
      </c>
      <c r="I33" s="1127"/>
      <c r="J33" s="1128"/>
      <c r="K33" s="1127" t="s">
        <v>37</v>
      </c>
      <c r="L33" s="1127"/>
      <c r="M33" s="1127"/>
      <c r="N33" s="1118"/>
      <c r="O33" s="1118"/>
      <c r="P33" s="1118"/>
      <c r="Q33" s="1118"/>
      <c r="R33" s="1118"/>
      <c r="S33" s="1118"/>
      <c r="T33" s="1118"/>
      <c r="U33" s="1118"/>
      <c r="V33" s="1118"/>
      <c r="W33" s="1118"/>
      <c r="X33" s="1118"/>
      <c r="Y33" s="1118"/>
      <c r="Z33" s="1118"/>
      <c r="AA33" s="1118"/>
      <c r="AB33" s="1118"/>
      <c r="AC33" s="1118"/>
      <c r="AD33" s="1118"/>
      <c r="AE33" s="1118"/>
      <c r="AF33" s="1118"/>
      <c r="AG33" s="1118"/>
      <c r="AH33" s="1118"/>
      <c r="AI33" s="1118"/>
      <c r="AJ33" s="1118"/>
      <c r="AK33" s="1118"/>
      <c r="AL33" s="1118"/>
      <c r="AM33" s="1118"/>
    </row>
    <row r="34" spans="1:40" ht="33" customHeight="1" x14ac:dyDescent="0.25">
      <c r="A34" s="512" t="s">
        <v>47</v>
      </c>
      <c r="B34" s="513"/>
      <c r="C34" s="513"/>
      <c r="D34" s="513"/>
      <c r="E34" s="809" t="s">
        <v>186</v>
      </c>
      <c r="F34" s="809"/>
      <c r="G34" s="809"/>
      <c r="H34" s="809" t="s">
        <v>187</v>
      </c>
      <c r="I34" s="809"/>
      <c r="J34" s="810"/>
      <c r="K34" s="809" t="s">
        <v>188</v>
      </c>
      <c r="L34" s="809"/>
      <c r="M34" s="810"/>
      <c r="N34" s="1112"/>
      <c r="O34" s="1119"/>
      <c r="P34" s="1119"/>
      <c r="Q34" s="1119"/>
      <c r="R34" s="1119"/>
      <c r="S34" s="1119"/>
      <c r="T34" s="1119"/>
      <c r="U34" s="1119"/>
      <c r="V34" s="1119"/>
      <c r="W34" s="1119"/>
      <c r="X34" s="1119"/>
      <c r="Y34" s="1119"/>
      <c r="Z34" s="1119"/>
      <c r="AA34" s="1119"/>
      <c r="AB34" s="1119"/>
      <c r="AC34" s="1119"/>
      <c r="AD34" s="1119"/>
      <c r="AE34" s="1119"/>
      <c r="AF34" s="1119"/>
      <c r="AG34" s="1119"/>
      <c r="AH34" s="1119"/>
      <c r="AI34" s="1119"/>
      <c r="AJ34" s="1119"/>
      <c r="AK34" s="1119"/>
      <c r="AL34" s="1119"/>
      <c r="AM34" s="1120"/>
    </row>
    <row r="35" spans="1:40" ht="30.75" customHeight="1" x14ac:dyDescent="0.25">
      <c r="A35" s="512" t="s">
        <v>141</v>
      </c>
      <c r="B35" s="513"/>
      <c r="C35" s="513"/>
      <c r="D35" s="513"/>
      <c r="E35" s="1111" t="s">
        <v>190</v>
      </c>
      <c r="F35" s="1111"/>
      <c r="G35" s="1111"/>
      <c r="H35" s="1111" t="s">
        <v>194</v>
      </c>
      <c r="I35" s="1111"/>
      <c r="J35" s="1112"/>
      <c r="K35" s="1111" t="s">
        <v>197</v>
      </c>
      <c r="L35" s="1111"/>
      <c r="M35" s="1111"/>
      <c r="N35" s="570"/>
      <c r="O35" s="1113"/>
      <c r="P35" s="1113"/>
      <c r="Q35" s="1113"/>
      <c r="R35" s="1113"/>
      <c r="S35" s="1113"/>
      <c r="T35" s="1113"/>
      <c r="U35" s="1113"/>
      <c r="V35" s="1113"/>
      <c r="W35" s="1113"/>
      <c r="X35" s="1113"/>
      <c r="Y35" s="1113"/>
      <c r="Z35" s="1113"/>
      <c r="AA35" s="1113"/>
      <c r="AB35" s="1113"/>
      <c r="AC35" s="1113"/>
      <c r="AD35" s="1113"/>
      <c r="AE35" s="1113"/>
      <c r="AF35" s="1113"/>
      <c r="AG35" s="1113"/>
      <c r="AH35" s="1113"/>
      <c r="AI35" s="1113"/>
      <c r="AJ35" s="1113"/>
      <c r="AK35" s="1113"/>
      <c r="AL35" s="1113"/>
      <c r="AM35" s="1113"/>
    </row>
    <row r="36" spans="1:40" ht="15.75" customHeight="1" x14ac:dyDescent="0.25">
      <c r="A36" s="512" t="s">
        <v>49</v>
      </c>
      <c r="B36" s="513"/>
      <c r="C36" s="513"/>
      <c r="D36" s="513"/>
      <c r="E36" s="1114"/>
      <c r="F36" s="1114"/>
      <c r="G36" s="1114"/>
      <c r="H36" s="1114"/>
      <c r="I36" s="1114"/>
      <c r="J36" s="1115"/>
      <c r="K36" s="1114">
        <v>0.3</v>
      </c>
      <c r="L36" s="1114"/>
      <c r="M36" s="1114"/>
      <c r="N36" s="1115"/>
      <c r="O36" s="1116"/>
      <c r="P36" s="1116"/>
      <c r="Q36" s="1116"/>
      <c r="R36" s="1116"/>
      <c r="S36" s="1116"/>
      <c r="T36" s="1116"/>
      <c r="U36" s="1116"/>
      <c r="V36" s="1116"/>
      <c r="W36" s="1116"/>
      <c r="X36" s="1116"/>
      <c r="Y36" s="1116"/>
      <c r="Z36" s="1116"/>
      <c r="AA36" s="1116"/>
      <c r="AB36" s="1116"/>
      <c r="AC36" s="1116"/>
      <c r="AD36" s="1116"/>
      <c r="AE36" s="1116"/>
      <c r="AF36" s="1116"/>
      <c r="AG36" s="1116"/>
      <c r="AH36" s="1116"/>
      <c r="AI36" s="1116"/>
      <c r="AJ36" s="1116"/>
      <c r="AK36" s="1116"/>
      <c r="AL36" s="1116"/>
      <c r="AM36" s="1117"/>
    </row>
    <row r="37" spans="1:40" ht="15.75" customHeight="1" x14ac:dyDescent="0.25">
      <c r="A37" s="512" t="s">
        <v>51</v>
      </c>
      <c r="B37" s="513"/>
      <c r="C37" s="513"/>
      <c r="D37" s="513"/>
      <c r="E37" s="1105">
        <v>195000000</v>
      </c>
      <c r="F37" s="1105"/>
      <c r="G37" s="1105"/>
      <c r="H37" s="1105">
        <v>47600000</v>
      </c>
      <c r="I37" s="1105"/>
      <c r="J37" s="1106"/>
      <c r="K37" s="1105">
        <v>114989700</v>
      </c>
      <c r="L37" s="1105"/>
      <c r="M37" s="1105"/>
      <c r="N37" s="1106"/>
      <c r="O37" s="1107"/>
      <c r="P37" s="1107"/>
      <c r="Q37" s="1107"/>
      <c r="R37" s="1107"/>
      <c r="S37" s="1107"/>
      <c r="T37" s="1107"/>
      <c r="U37" s="1107"/>
      <c r="V37" s="1107"/>
      <c r="W37" s="1107"/>
      <c r="X37" s="1107"/>
      <c r="Y37" s="1107"/>
      <c r="Z37" s="1107"/>
      <c r="AA37" s="1107"/>
      <c r="AB37" s="1107"/>
      <c r="AC37" s="1107"/>
      <c r="AD37" s="1107"/>
      <c r="AE37" s="1107"/>
      <c r="AF37" s="1107"/>
      <c r="AG37" s="1107"/>
      <c r="AH37" s="1107"/>
      <c r="AI37" s="1107"/>
      <c r="AJ37" s="1107"/>
      <c r="AK37" s="1107"/>
      <c r="AL37" s="1107"/>
      <c r="AM37" s="1108"/>
    </row>
    <row r="38" spans="1:40" x14ac:dyDescent="0.25">
      <c r="A38" s="590" t="s">
        <v>53</v>
      </c>
      <c r="B38" s="541"/>
      <c r="C38" s="541"/>
      <c r="D38" s="541"/>
      <c r="E38" s="1109">
        <v>2019</v>
      </c>
      <c r="F38" s="1109"/>
      <c r="G38" s="1109"/>
      <c r="H38" s="1109">
        <v>2022</v>
      </c>
      <c r="I38" s="1109"/>
      <c r="J38" s="1110"/>
      <c r="K38" s="1109">
        <v>2025</v>
      </c>
      <c r="L38" s="1109"/>
      <c r="M38" s="1109"/>
      <c r="N38" s="1051"/>
      <c r="O38" s="1051"/>
      <c r="P38" s="1051"/>
      <c r="Q38" s="1051"/>
      <c r="R38" s="1051"/>
      <c r="S38" s="1051"/>
      <c r="T38" s="1051"/>
      <c r="U38" s="1051"/>
      <c r="V38" s="1051"/>
      <c r="W38" s="1051"/>
      <c r="X38" s="1051"/>
      <c r="Y38" s="1051"/>
      <c r="Z38" s="1051"/>
      <c r="AA38" s="1051"/>
      <c r="AB38" s="1051"/>
      <c r="AC38" s="1051"/>
      <c r="AD38" s="1051"/>
      <c r="AE38" s="1051"/>
      <c r="AF38" s="1051"/>
      <c r="AG38" s="1051"/>
      <c r="AH38" s="1051"/>
      <c r="AI38" s="1051"/>
      <c r="AJ38" s="1051"/>
      <c r="AK38" s="1051"/>
      <c r="AL38" s="1051"/>
      <c r="AM38" s="1051"/>
    </row>
    <row r="39" spans="1:40" x14ac:dyDescent="0.25">
      <c r="A39" s="590" t="s">
        <v>55</v>
      </c>
      <c r="B39" s="541"/>
      <c r="C39" s="541"/>
      <c r="D39" s="541"/>
      <c r="E39" s="1098">
        <v>828116</v>
      </c>
      <c r="F39" s="1098"/>
      <c r="G39" s="1098"/>
      <c r="H39" s="1098">
        <v>1000000</v>
      </c>
      <c r="I39" s="1098"/>
      <c r="J39" s="1099"/>
      <c r="K39" s="1098">
        <v>1423500</v>
      </c>
      <c r="L39" s="1098"/>
      <c r="M39" s="1098"/>
      <c r="N39" s="1099"/>
      <c r="O39" s="1100"/>
      <c r="P39" s="1100"/>
      <c r="Q39" s="1100"/>
      <c r="R39" s="1100"/>
      <c r="S39" s="1100"/>
      <c r="T39" s="1100"/>
      <c r="U39" s="1100"/>
      <c r="V39" s="1100"/>
      <c r="W39" s="1100"/>
      <c r="X39" s="1100"/>
      <c r="Y39" s="1100"/>
      <c r="Z39" s="1100"/>
      <c r="AA39" s="1100"/>
      <c r="AB39" s="1100"/>
      <c r="AC39" s="1100"/>
      <c r="AD39" s="1100"/>
      <c r="AE39" s="1100"/>
      <c r="AF39" s="1100"/>
      <c r="AG39" s="1100"/>
      <c r="AH39" s="1100"/>
      <c r="AI39" s="1100"/>
      <c r="AJ39" s="1100"/>
      <c r="AK39" s="1100"/>
      <c r="AL39" s="1100"/>
      <c r="AM39" s="1101"/>
    </row>
    <row r="40" spans="1:40" ht="15.75" customHeight="1" x14ac:dyDescent="0.25">
      <c r="A40" s="590" t="s">
        <v>56</v>
      </c>
      <c r="B40" s="541"/>
      <c r="C40" s="541"/>
      <c r="D40" s="541"/>
      <c r="E40" s="419">
        <f>E37/E39</f>
        <v>235.47425722966346</v>
      </c>
      <c r="F40" s="419"/>
      <c r="G40" s="419"/>
      <c r="H40" s="419">
        <f>H37/H39</f>
        <v>47.6</v>
      </c>
      <c r="I40" s="419"/>
      <c r="J40" s="1102"/>
      <c r="K40" s="419">
        <f>K37/K39</f>
        <v>80.779557428872494</v>
      </c>
      <c r="L40" s="419"/>
      <c r="M40" s="419"/>
      <c r="N40" s="1102"/>
      <c r="O40" s="1103"/>
      <c r="P40" s="1103"/>
      <c r="Q40" s="1103"/>
      <c r="R40" s="1103"/>
      <c r="S40" s="1103"/>
      <c r="T40" s="1103"/>
      <c r="U40" s="1103"/>
      <c r="V40" s="1103"/>
      <c r="W40" s="1103"/>
      <c r="X40" s="1103"/>
      <c r="Y40" s="1103"/>
      <c r="Z40" s="1103"/>
      <c r="AA40" s="1103"/>
      <c r="AB40" s="1103"/>
      <c r="AC40" s="1103"/>
      <c r="AD40" s="1103"/>
      <c r="AE40" s="1103"/>
      <c r="AF40" s="1103"/>
      <c r="AG40" s="1103"/>
      <c r="AH40" s="1103"/>
      <c r="AI40" s="1103"/>
      <c r="AJ40" s="1103"/>
      <c r="AK40" s="1103"/>
      <c r="AL40" s="1103"/>
      <c r="AM40" s="1104"/>
      <c r="AN40" s="18">
        <f>E40+K40+N40</f>
        <v>316.25381465853593</v>
      </c>
    </row>
    <row r="41" spans="1:40" x14ac:dyDescent="0.25">
      <c r="A41" s="590" t="s">
        <v>58</v>
      </c>
      <c r="B41" s="541"/>
      <c r="C41" s="541"/>
      <c r="D41" s="541"/>
      <c r="E41" s="951" t="s">
        <v>191</v>
      </c>
      <c r="F41" s="951"/>
      <c r="G41" s="952"/>
      <c r="H41" s="951" t="s">
        <v>191</v>
      </c>
      <c r="I41" s="951"/>
      <c r="J41" s="953"/>
      <c r="K41" s="951" t="s">
        <v>191</v>
      </c>
      <c r="L41" s="951"/>
      <c r="M41" s="951"/>
      <c r="N41" s="1051"/>
      <c r="O41" s="1051"/>
      <c r="P41" s="1051"/>
      <c r="Q41" s="1051"/>
      <c r="R41" s="1051"/>
      <c r="S41" s="1051"/>
      <c r="T41" s="1051"/>
      <c r="U41" s="1051"/>
      <c r="V41" s="1051"/>
      <c r="W41" s="1051"/>
      <c r="X41" s="1051"/>
      <c r="Y41" s="1051"/>
      <c r="Z41" s="1051"/>
      <c r="AA41" s="1051"/>
      <c r="AB41" s="1051"/>
      <c r="AC41" s="1051"/>
      <c r="AD41" s="1051"/>
      <c r="AE41" s="1051"/>
      <c r="AF41" s="1051"/>
      <c r="AG41" s="1051"/>
      <c r="AH41" s="1051"/>
      <c r="AI41" s="1051"/>
      <c r="AJ41" s="1051"/>
      <c r="AK41" s="1051"/>
      <c r="AL41" s="1051"/>
      <c r="AM41" s="1051"/>
    </row>
    <row r="42" spans="1:40" ht="107.25" customHeight="1" x14ac:dyDescent="0.25">
      <c r="A42" s="1073" t="s">
        <v>157</v>
      </c>
      <c r="B42" s="1074"/>
      <c r="C42" s="1074"/>
      <c r="D42" s="1074"/>
      <c r="E42" s="1093" t="s">
        <v>192</v>
      </c>
      <c r="F42" s="1094"/>
      <c r="G42" s="1095"/>
      <c r="H42" s="1093" t="s">
        <v>196</v>
      </c>
      <c r="I42" s="1094"/>
      <c r="J42" s="1095"/>
      <c r="K42" s="1096" t="s">
        <v>198</v>
      </c>
      <c r="L42" s="1096"/>
      <c r="M42" s="1096"/>
      <c r="N42" s="1097"/>
      <c r="O42" s="1097"/>
      <c r="P42" s="1097"/>
      <c r="Q42" s="1097"/>
      <c r="R42" s="1097"/>
      <c r="S42" s="1097"/>
      <c r="T42" s="1097"/>
      <c r="U42" s="1097"/>
      <c r="V42" s="1097"/>
      <c r="W42" s="1097"/>
      <c r="X42" s="1097"/>
      <c r="Y42" s="1097"/>
      <c r="Z42" s="1097"/>
      <c r="AA42" s="1097"/>
      <c r="AB42" s="1097"/>
      <c r="AC42" s="1097"/>
      <c r="AD42" s="1097"/>
      <c r="AE42" s="1097"/>
      <c r="AF42" s="1097"/>
      <c r="AG42" s="1097"/>
      <c r="AH42" s="1097"/>
      <c r="AI42" s="1097"/>
      <c r="AJ42" s="1097"/>
      <c r="AK42" s="1097"/>
      <c r="AL42" s="1097"/>
      <c r="AM42" s="1097"/>
    </row>
    <row r="43" spans="1:40" x14ac:dyDescent="0.25">
      <c r="A43" s="1088" t="s">
        <v>139</v>
      </c>
      <c r="B43" s="1089"/>
      <c r="C43" s="1089"/>
      <c r="D43" s="1090"/>
      <c r="E43" s="1091"/>
      <c r="F43" s="1091"/>
      <c r="G43" s="1091"/>
      <c r="H43" s="1091"/>
      <c r="I43" s="1091"/>
      <c r="J43" s="1088"/>
      <c r="K43" s="1091"/>
      <c r="L43" s="1091"/>
      <c r="M43" s="1091"/>
      <c r="N43" s="1069"/>
      <c r="O43" s="1069"/>
      <c r="P43" s="1069"/>
      <c r="Q43" s="1069"/>
      <c r="R43" s="1069"/>
      <c r="S43" s="1069"/>
      <c r="T43" s="1069"/>
      <c r="U43" s="1069"/>
      <c r="V43" s="1069"/>
      <c r="W43" s="1069"/>
      <c r="X43" s="1069"/>
      <c r="Y43" s="1069"/>
      <c r="Z43" s="1069"/>
      <c r="AA43" s="1069"/>
      <c r="AB43" s="1069"/>
      <c r="AC43" s="1069"/>
      <c r="AD43" s="1069"/>
      <c r="AE43" s="1069"/>
      <c r="AF43" s="1069"/>
      <c r="AG43" s="1069"/>
      <c r="AH43" s="1069"/>
      <c r="AI43" s="1069"/>
      <c r="AJ43" s="1069"/>
      <c r="AK43" s="1069"/>
      <c r="AL43" s="1069"/>
      <c r="AM43" s="1069"/>
    </row>
    <row r="44" spans="1:40" ht="18" customHeight="1" x14ac:dyDescent="0.25">
      <c r="A44" s="1073" t="s">
        <v>66</v>
      </c>
      <c r="B44" s="1074"/>
      <c r="C44" s="1074"/>
      <c r="D44" s="1074"/>
      <c r="E44" s="1080">
        <v>45777</v>
      </c>
      <c r="F44" s="1081"/>
      <c r="G44" s="1082"/>
      <c r="H44" s="1080">
        <v>45775</v>
      </c>
      <c r="I44" s="1081"/>
      <c r="J44" s="1081"/>
      <c r="K44" s="1092">
        <v>45974</v>
      </c>
      <c r="L44" s="1092"/>
      <c r="M44" s="1092"/>
      <c r="N44" s="1086"/>
      <c r="O44" s="1069"/>
      <c r="P44" s="1069"/>
      <c r="Q44" s="1069"/>
      <c r="R44" s="1069"/>
      <c r="S44" s="1069"/>
      <c r="T44" s="1069"/>
      <c r="U44" s="1069"/>
      <c r="V44" s="1069"/>
      <c r="W44" s="1069"/>
      <c r="X44" s="1069"/>
      <c r="Y44" s="1069"/>
      <c r="Z44" s="1069"/>
      <c r="AA44" s="1069"/>
      <c r="AB44" s="1069"/>
      <c r="AC44" s="1069"/>
      <c r="AD44" s="1069"/>
      <c r="AE44" s="1069"/>
      <c r="AF44" s="1069"/>
      <c r="AG44" s="1069"/>
      <c r="AH44" s="1069"/>
      <c r="AI44" s="1069"/>
      <c r="AJ44" s="1069"/>
      <c r="AK44" s="1069"/>
      <c r="AL44" s="1069"/>
      <c r="AM44" s="1069"/>
    </row>
    <row r="45" spans="1:40" ht="9" customHeight="1" x14ac:dyDescent="0.25">
      <c r="A45" s="1073"/>
      <c r="B45" s="1074"/>
      <c r="C45" s="1074"/>
      <c r="D45" s="1074"/>
      <c r="E45" s="1083"/>
      <c r="F45" s="1084"/>
      <c r="G45" s="1085"/>
      <c r="H45" s="1083"/>
      <c r="I45" s="1084"/>
      <c r="J45" s="1084"/>
      <c r="K45" s="1092"/>
      <c r="L45" s="1092"/>
      <c r="M45" s="1092"/>
      <c r="N45" s="1071"/>
      <c r="O45" s="1087"/>
      <c r="P45" s="1087"/>
      <c r="Q45" s="1087"/>
      <c r="R45" s="1087"/>
      <c r="S45" s="1087"/>
      <c r="T45" s="1087"/>
      <c r="U45" s="1087"/>
      <c r="V45" s="1087"/>
      <c r="W45" s="1087"/>
      <c r="X45" s="1087"/>
      <c r="Y45" s="1087"/>
      <c r="Z45" s="1087"/>
      <c r="AA45" s="1087"/>
      <c r="AB45" s="1087"/>
      <c r="AC45" s="1087"/>
      <c r="AD45" s="1087"/>
      <c r="AE45" s="1087"/>
      <c r="AF45" s="1087"/>
      <c r="AG45" s="1087"/>
      <c r="AH45" s="1087"/>
      <c r="AI45" s="1087"/>
      <c r="AJ45" s="1087"/>
      <c r="AK45" s="1087"/>
      <c r="AL45" s="1087"/>
      <c r="AM45" s="1087"/>
    </row>
    <row r="46" spans="1:40" ht="16.7" customHeight="1" x14ac:dyDescent="0.25">
      <c r="A46" s="1073" t="s">
        <v>68</v>
      </c>
      <c r="B46" s="1074"/>
      <c r="C46" s="1074"/>
      <c r="D46" s="1074"/>
      <c r="E46" s="1080">
        <v>46020</v>
      </c>
      <c r="F46" s="1081"/>
      <c r="G46" s="1082"/>
      <c r="H46" s="1080">
        <v>46027</v>
      </c>
      <c r="I46" s="1081"/>
      <c r="J46" s="1081"/>
      <c r="K46" s="1080">
        <v>46027</v>
      </c>
      <c r="L46" s="1081"/>
      <c r="M46" s="1081"/>
      <c r="N46" s="1086"/>
      <c r="O46" s="1069"/>
      <c r="P46" s="1069"/>
      <c r="Q46" s="1069"/>
      <c r="R46" s="1069"/>
      <c r="S46" s="1069"/>
      <c r="T46" s="1069"/>
      <c r="U46" s="1069"/>
      <c r="V46" s="1069"/>
      <c r="W46" s="1069"/>
      <c r="X46" s="1069"/>
      <c r="Y46" s="1069"/>
      <c r="Z46" s="1069"/>
      <c r="AA46" s="1069"/>
      <c r="AB46" s="1069"/>
      <c r="AC46" s="1069"/>
      <c r="AD46" s="1069"/>
      <c r="AE46" s="1069"/>
      <c r="AF46" s="1069"/>
      <c r="AG46" s="1069"/>
      <c r="AH46" s="1069"/>
      <c r="AI46" s="1069"/>
      <c r="AJ46" s="1069"/>
      <c r="AK46" s="1069"/>
      <c r="AL46" s="1069"/>
      <c r="AM46" s="1069"/>
    </row>
    <row r="47" spans="1:40" ht="6.75" customHeight="1" x14ac:dyDescent="0.25">
      <c r="A47" s="1073"/>
      <c r="B47" s="1074"/>
      <c r="C47" s="1074"/>
      <c r="D47" s="1074"/>
      <c r="E47" s="1083"/>
      <c r="F47" s="1084"/>
      <c r="G47" s="1085"/>
      <c r="H47" s="1083"/>
      <c r="I47" s="1084"/>
      <c r="J47" s="1084"/>
      <c r="K47" s="1083"/>
      <c r="L47" s="1084"/>
      <c r="M47" s="1084"/>
      <c r="N47" s="1071"/>
      <c r="O47" s="1087"/>
      <c r="P47" s="1087"/>
      <c r="Q47" s="1087"/>
      <c r="R47" s="1087"/>
      <c r="S47" s="1087"/>
      <c r="T47" s="1087"/>
      <c r="U47" s="1087"/>
      <c r="V47" s="1087"/>
      <c r="W47" s="1087"/>
      <c r="X47" s="1087"/>
      <c r="Y47" s="1087"/>
      <c r="Z47" s="1087"/>
      <c r="AA47" s="1087"/>
      <c r="AB47" s="1087"/>
      <c r="AC47" s="1087"/>
      <c r="AD47" s="1087"/>
      <c r="AE47" s="1087"/>
      <c r="AF47" s="1087"/>
      <c r="AG47" s="1087"/>
      <c r="AH47" s="1087"/>
      <c r="AI47" s="1087"/>
      <c r="AJ47" s="1087"/>
      <c r="AK47" s="1087"/>
      <c r="AL47" s="1087"/>
      <c r="AM47" s="1087"/>
    </row>
    <row r="48" spans="1:40" ht="15.75" customHeight="1" x14ac:dyDescent="0.25">
      <c r="A48" s="512" t="s">
        <v>143</v>
      </c>
      <c r="B48" s="513"/>
      <c r="C48" s="513"/>
      <c r="D48" s="513"/>
      <c r="E48" s="969" t="s">
        <v>5</v>
      </c>
      <c r="F48" s="969"/>
      <c r="G48" s="969"/>
      <c r="H48" s="969" t="s">
        <v>5</v>
      </c>
      <c r="I48" s="969"/>
      <c r="J48" s="970"/>
      <c r="K48" s="969"/>
      <c r="L48" s="969"/>
      <c r="M48" s="969"/>
      <c r="N48" s="1069"/>
      <c r="O48" s="1069"/>
      <c r="P48" s="1069"/>
      <c r="Q48" s="1069"/>
      <c r="R48" s="1069"/>
      <c r="S48" s="1069"/>
      <c r="T48" s="1069"/>
      <c r="U48" s="1069"/>
      <c r="V48" s="1069"/>
      <c r="W48" s="1069"/>
      <c r="X48" s="1069"/>
      <c r="Y48" s="1069"/>
      <c r="Z48" s="1069"/>
      <c r="AA48" s="1069"/>
      <c r="AB48" s="1069"/>
      <c r="AC48" s="1069"/>
      <c r="AD48" s="1069"/>
      <c r="AE48" s="1069"/>
      <c r="AF48" s="1069"/>
      <c r="AG48" s="1069"/>
      <c r="AH48" s="1069"/>
      <c r="AI48" s="1069"/>
      <c r="AJ48" s="1069"/>
      <c r="AK48" s="1069"/>
      <c r="AL48" s="1069"/>
      <c r="AM48" s="1069"/>
    </row>
    <row r="49" spans="1:42" ht="15.75" customHeight="1" x14ac:dyDescent="0.25">
      <c r="A49" s="590" t="s">
        <v>144</v>
      </c>
      <c r="B49" s="541"/>
      <c r="C49" s="541"/>
      <c r="D49" s="541"/>
      <c r="E49" s="767">
        <v>235.47</v>
      </c>
      <c r="F49" s="971"/>
      <c r="G49" s="971"/>
      <c r="H49" s="971">
        <v>47.6</v>
      </c>
      <c r="I49" s="971"/>
      <c r="J49" s="972"/>
      <c r="K49" s="419">
        <v>80.78</v>
      </c>
      <c r="L49" s="419"/>
      <c r="M49" s="419"/>
      <c r="N49" s="1069"/>
      <c r="O49" s="1069"/>
      <c r="P49" s="1069"/>
      <c r="Q49" s="1069"/>
      <c r="R49" s="1069"/>
      <c r="S49" s="1069"/>
      <c r="T49" s="1069"/>
      <c r="U49" s="1069"/>
      <c r="V49" s="1069"/>
      <c r="W49" s="1069"/>
      <c r="X49" s="1069"/>
      <c r="Y49" s="1069"/>
      <c r="Z49" s="1069"/>
      <c r="AA49" s="1069"/>
      <c r="AB49" s="1069"/>
      <c r="AC49" s="1069"/>
      <c r="AD49" s="1069"/>
      <c r="AE49" s="1069"/>
      <c r="AF49" s="1069"/>
      <c r="AG49" s="1069"/>
      <c r="AH49" s="1069"/>
      <c r="AI49" s="1069"/>
      <c r="AJ49" s="1069"/>
      <c r="AK49" s="1069"/>
      <c r="AL49" s="1069"/>
      <c r="AM49" s="1069"/>
    </row>
    <row r="50" spans="1:42" ht="15.75" customHeight="1" x14ac:dyDescent="0.25">
      <c r="A50" s="590" t="s">
        <v>145</v>
      </c>
      <c r="B50" s="541"/>
      <c r="C50" s="541"/>
      <c r="D50" s="541"/>
      <c r="E50" s="767">
        <v>235.47</v>
      </c>
      <c r="F50" s="767"/>
      <c r="G50" s="767"/>
      <c r="H50" s="971">
        <v>47.6</v>
      </c>
      <c r="I50" s="971"/>
      <c r="J50" s="972"/>
      <c r="K50" s="971">
        <v>80.77</v>
      </c>
      <c r="L50" s="971"/>
      <c r="M50" s="971"/>
      <c r="N50" s="1069"/>
      <c r="O50" s="1069"/>
      <c r="P50" s="1069"/>
      <c r="Q50" s="1069"/>
      <c r="R50" s="1069"/>
      <c r="S50" s="1069"/>
      <c r="T50" s="1069"/>
      <c r="U50" s="1069"/>
      <c r="V50" s="1069"/>
      <c r="W50" s="1069"/>
      <c r="X50" s="1069"/>
      <c r="Y50" s="1069"/>
      <c r="Z50" s="1069"/>
      <c r="AA50" s="1069"/>
      <c r="AB50" s="1069"/>
      <c r="AC50" s="1069"/>
      <c r="AD50" s="1069"/>
      <c r="AE50" s="1069"/>
      <c r="AF50" s="1069"/>
      <c r="AG50" s="1069"/>
      <c r="AH50" s="1069"/>
      <c r="AI50" s="1069"/>
      <c r="AJ50" s="1069"/>
      <c r="AK50" s="1069"/>
      <c r="AL50" s="1069"/>
      <c r="AM50" s="1069"/>
    </row>
    <row r="51" spans="1:42" ht="15.75" customHeight="1" x14ac:dyDescent="0.25">
      <c r="A51" s="590" t="s">
        <v>142</v>
      </c>
      <c r="B51" s="541"/>
      <c r="C51" s="541"/>
      <c r="D51" s="541"/>
      <c r="E51" s="973">
        <v>1</v>
      </c>
      <c r="F51" s="588"/>
      <c r="G51" s="588"/>
      <c r="H51" s="1075">
        <v>1</v>
      </c>
      <c r="I51" s="541"/>
      <c r="J51" s="1076"/>
      <c r="K51" s="1075">
        <v>0.3</v>
      </c>
      <c r="L51" s="541"/>
      <c r="M51" s="541"/>
      <c r="N51" s="1069"/>
      <c r="O51" s="1069"/>
      <c r="P51" s="1069"/>
      <c r="Q51" s="1069"/>
      <c r="R51" s="1069"/>
      <c r="S51" s="1069"/>
      <c r="T51" s="1069"/>
      <c r="U51" s="1069"/>
      <c r="V51" s="1069"/>
      <c r="W51" s="1069"/>
      <c r="X51" s="1069"/>
      <c r="Y51" s="1069"/>
      <c r="Z51" s="1069"/>
      <c r="AA51" s="1069"/>
      <c r="AB51" s="1069"/>
      <c r="AC51" s="1069"/>
      <c r="AD51" s="1069"/>
      <c r="AE51" s="1069"/>
      <c r="AF51" s="1069"/>
      <c r="AG51" s="1069"/>
      <c r="AH51" s="1069"/>
      <c r="AI51" s="1069"/>
      <c r="AJ51" s="1069"/>
      <c r="AK51" s="1069"/>
      <c r="AL51" s="1069"/>
      <c r="AM51" s="1069"/>
    </row>
    <row r="52" spans="1:42" ht="15.75" customHeight="1" x14ac:dyDescent="0.25">
      <c r="A52" s="512" t="s">
        <v>140</v>
      </c>
      <c r="B52" s="513"/>
      <c r="C52" s="513"/>
      <c r="D52" s="513"/>
      <c r="E52" s="1077" t="s">
        <v>193</v>
      </c>
      <c r="F52" s="1078"/>
      <c r="G52" s="1078"/>
      <c r="H52" s="1077" t="s">
        <v>195</v>
      </c>
      <c r="I52" s="1078"/>
      <c r="J52" s="1078"/>
      <c r="K52" s="1079" t="s">
        <v>210</v>
      </c>
      <c r="L52" s="1078"/>
      <c r="M52" s="1078"/>
      <c r="N52" s="1069"/>
      <c r="O52" s="1069"/>
      <c r="P52" s="1069"/>
      <c r="Q52" s="1069"/>
      <c r="R52" s="1069"/>
      <c r="S52" s="1069"/>
      <c r="T52" s="1069"/>
      <c r="U52" s="1069"/>
      <c r="V52" s="1069"/>
      <c r="W52" s="1069"/>
      <c r="X52" s="1069"/>
      <c r="Y52" s="1069"/>
      <c r="Z52" s="1069"/>
      <c r="AA52" s="1069"/>
      <c r="AB52" s="1069"/>
      <c r="AC52" s="1069"/>
      <c r="AD52" s="1069"/>
      <c r="AE52" s="1069"/>
      <c r="AF52" s="1069"/>
      <c r="AG52" s="1069"/>
      <c r="AH52" s="1069"/>
      <c r="AI52" s="1069"/>
      <c r="AJ52" s="1069"/>
      <c r="AK52" s="1069"/>
      <c r="AL52" s="1069"/>
      <c r="AM52" s="1069"/>
    </row>
    <row r="53" spans="1:42" ht="15.75" customHeight="1" x14ac:dyDescent="0.25">
      <c r="A53" s="1073" t="s">
        <v>76</v>
      </c>
      <c r="B53" s="1074"/>
      <c r="C53" s="1074">
        <v>801016</v>
      </c>
      <c r="D53" s="1074"/>
      <c r="E53" s="969" t="s">
        <v>5</v>
      </c>
      <c r="F53" s="969"/>
      <c r="G53" s="969"/>
      <c r="H53" s="969" t="s">
        <v>5</v>
      </c>
      <c r="I53" s="969"/>
      <c r="J53" s="970"/>
      <c r="K53" s="969" t="s">
        <v>5</v>
      </c>
      <c r="L53" s="969"/>
      <c r="M53" s="969"/>
      <c r="N53" s="1069"/>
      <c r="O53" s="1069"/>
      <c r="P53" s="1069"/>
      <c r="Q53" s="1069"/>
      <c r="R53" s="1069"/>
      <c r="S53" s="1069"/>
      <c r="T53" s="1069"/>
      <c r="U53" s="1069"/>
      <c r="V53" s="1069"/>
      <c r="W53" s="1069"/>
      <c r="X53" s="1069"/>
      <c r="Y53" s="1069"/>
      <c r="Z53" s="1069"/>
      <c r="AA53" s="1069"/>
      <c r="AB53" s="1069"/>
      <c r="AC53" s="1069"/>
      <c r="AD53" s="1069"/>
      <c r="AE53" s="1069"/>
      <c r="AF53" s="1069"/>
      <c r="AG53" s="1069"/>
      <c r="AH53" s="1069"/>
      <c r="AI53" s="1069"/>
      <c r="AJ53" s="1069"/>
      <c r="AK53" s="1069"/>
      <c r="AL53" s="1069"/>
      <c r="AM53" s="1069"/>
    </row>
    <row r="54" spans="1:42" ht="15.75" customHeight="1" x14ac:dyDescent="0.25">
      <c r="A54" s="1073"/>
      <c r="B54" s="1074"/>
      <c r="C54" s="1074">
        <v>811015</v>
      </c>
      <c r="D54" s="1074"/>
      <c r="E54" s="969" t="s">
        <v>5</v>
      </c>
      <c r="F54" s="969"/>
      <c r="G54" s="969"/>
      <c r="H54" s="969" t="s">
        <v>5</v>
      </c>
      <c r="I54" s="969"/>
      <c r="J54" s="970"/>
      <c r="K54" s="969" t="s">
        <v>5</v>
      </c>
      <c r="L54" s="969"/>
      <c r="M54" s="969"/>
      <c r="N54" s="1069"/>
      <c r="O54" s="1069"/>
      <c r="P54" s="1069"/>
      <c r="Q54" s="1069"/>
      <c r="R54" s="1069"/>
      <c r="S54" s="1069"/>
      <c r="T54" s="1069"/>
      <c r="U54" s="1069"/>
      <c r="V54" s="1069"/>
      <c r="W54" s="1069"/>
      <c r="X54" s="1069"/>
      <c r="Y54" s="1069"/>
      <c r="Z54" s="1069"/>
      <c r="AA54" s="1069"/>
      <c r="AB54" s="1069"/>
      <c r="AC54" s="1069"/>
      <c r="AD54" s="1069"/>
      <c r="AE54" s="1069"/>
      <c r="AF54" s="1069"/>
      <c r="AG54" s="1069"/>
      <c r="AH54" s="1069"/>
      <c r="AI54" s="1069"/>
      <c r="AJ54" s="1069"/>
      <c r="AK54" s="1069"/>
      <c r="AL54" s="1069"/>
      <c r="AM54" s="1069"/>
    </row>
    <row r="55" spans="1:42" s="69" customFormat="1" ht="17.25" customHeight="1" thickBot="1" x14ac:dyDescent="0.3">
      <c r="A55" s="70"/>
      <c r="B55" s="70"/>
      <c r="C55" s="70"/>
      <c r="D55" s="70"/>
      <c r="E55" s="1070"/>
      <c r="F55" s="1070"/>
      <c r="G55" s="1070"/>
      <c r="H55" s="1070"/>
      <c r="I55" s="1070"/>
      <c r="J55" s="1070"/>
      <c r="K55" s="1070"/>
      <c r="L55" s="1070"/>
      <c r="M55" s="1070"/>
      <c r="N55" s="988"/>
      <c r="O55" s="988"/>
      <c r="P55" s="988"/>
      <c r="Q55" s="988"/>
      <c r="R55" s="988"/>
      <c r="S55" s="988"/>
      <c r="T55" s="988"/>
      <c r="U55" s="988"/>
      <c r="V55" s="988"/>
      <c r="W55" s="988"/>
      <c r="X55" s="988"/>
      <c r="Y55" s="988"/>
      <c r="Z55" s="988"/>
      <c r="AA55" s="988"/>
      <c r="AB55" s="988"/>
      <c r="AC55" s="988"/>
      <c r="AD55" s="988"/>
      <c r="AE55" s="988"/>
      <c r="AF55" s="988"/>
      <c r="AG55" s="988"/>
      <c r="AH55" s="988"/>
      <c r="AI55" s="988"/>
      <c r="AJ55" s="988"/>
      <c r="AK55" s="988"/>
      <c r="AL55" s="988"/>
      <c r="AM55" s="988"/>
    </row>
    <row r="56" spans="1:42" s="69" customFormat="1" ht="21" customHeight="1" thickBot="1" x14ac:dyDescent="0.35">
      <c r="A56" s="1055" t="s">
        <v>167</v>
      </c>
      <c r="B56" s="1056"/>
      <c r="C56" s="1056"/>
      <c r="D56" s="1056"/>
      <c r="E56" s="1057"/>
      <c r="F56" s="1057"/>
      <c r="G56" s="1057"/>
      <c r="H56" s="1056"/>
      <c r="I56" s="1056"/>
      <c r="J56" s="1058"/>
      <c r="K56" s="122"/>
      <c r="L56" s="50"/>
      <c r="M56" s="50"/>
      <c r="N56" s="50"/>
      <c r="O56"/>
      <c r="P56"/>
      <c r="Q56"/>
      <c r="R56"/>
      <c r="S56"/>
      <c r="T56"/>
      <c r="U56"/>
      <c r="V56" s="71" t="s">
        <v>87</v>
      </c>
      <c r="W56" s="1071" t="e">
        <f>+IF(#REF!="CUMPLE",1,0)</f>
        <v>#REF!</v>
      </c>
      <c r="X56" s="1072"/>
      <c r="Y56"/>
      <c r="Z56"/>
      <c r="AA56"/>
      <c r="AB56"/>
      <c r="AC56"/>
      <c r="AD56"/>
      <c r="AE56"/>
      <c r="AF56"/>
      <c r="AG56"/>
      <c r="AH56"/>
      <c r="AI56"/>
      <c r="AJ56"/>
      <c r="AK56"/>
      <c r="AL56"/>
      <c r="AM56"/>
    </row>
    <row r="57" spans="1:42" s="69" customFormat="1" ht="84.75" customHeight="1" thickBot="1" x14ac:dyDescent="0.35">
      <c r="A57" s="1052" t="s">
        <v>168</v>
      </c>
      <c r="B57" s="1053"/>
      <c r="C57" s="1053"/>
      <c r="D57" s="1053"/>
      <c r="E57" s="1053"/>
      <c r="F57" s="1053"/>
      <c r="G57" s="1053"/>
      <c r="H57" s="1053"/>
      <c r="I57" s="1053"/>
      <c r="J57" s="1054"/>
      <c r="K57" s="127" t="s">
        <v>199</v>
      </c>
      <c r="L57"/>
      <c r="M57"/>
      <c r="N57"/>
      <c r="O57"/>
      <c r="P57"/>
      <c r="Q57"/>
      <c r="R57" s="118" t="e">
        <f>+IF(#REF!="CUMPLE",1,"NC")</f>
        <v>#REF!</v>
      </c>
      <c r="S57" s="25" t="e">
        <f>+IF(#REF!="CUMPLE",1,0)</f>
        <v>#REF!</v>
      </c>
      <c r="T57" s="119" t="e">
        <f>+IF(R57=S57,1,0)</f>
        <v>#REF!</v>
      </c>
      <c r="U57"/>
      <c r="V57"/>
      <c r="W57"/>
      <c r="X57"/>
      <c r="Y57"/>
      <c r="Z57"/>
      <c r="AA57"/>
      <c r="AB57"/>
      <c r="AC57"/>
      <c r="AD57"/>
      <c r="AE57"/>
      <c r="AF57"/>
      <c r="AG57"/>
      <c r="AH57"/>
      <c r="AI57"/>
      <c r="AJ57"/>
      <c r="AK57"/>
      <c r="AL57"/>
      <c r="AM57"/>
    </row>
    <row r="58" spans="1:42" s="69" customFormat="1" ht="22.5" customHeight="1" thickBot="1" x14ac:dyDescent="0.35">
      <c r="A58" s="1055" t="s">
        <v>169</v>
      </c>
      <c r="B58" s="1056"/>
      <c r="C58" s="1056"/>
      <c r="D58" s="1056"/>
      <c r="E58" s="1057"/>
      <c r="F58" s="1057"/>
      <c r="G58" s="1057"/>
      <c r="H58" s="1056"/>
      <c r="I58" s="1056"/>
      <c r="J58" s="1058"/>
      <c r="K58" s="123"/>
      <c r="L58"/>
      <c r="M58"/>
      <c r="N58"/>
      <c r="O58"/>
      <c r="P58"/>
      <c r="Q58"/>
      <c r="R58"/>
      <c r="S58"/>
      <c r="T58"/>
      <c r="U58"/>
      <c r="V58"/>
      <c r="W58"/>
      <c r="X58"/>
      <c r="Y58"/>
      <c r="Z58"/>
      <c r="AA58"/>
      <c r="AB58"/>
      <c r="AC58"/>
      <c r="AD58"/>
      <c r="AE58"/>
      <c r="AF58"/>
      <c r="AG58"/>
      <c r="AH58"/>
      <c r="AI58"/>
      <c r="AJ58"/>
      <c r="AK58"/>
      <c r="AL58"/>
      <c r="AM58"/>
    </row>
    <row r="59" spans="1:42" s="69" customFormat="1" ht="53.25" customHeight="1" x14ac:dyDescent="0.3">
      <c r="A59" s="1059" t="s">
        <v>171</v>
      </c>
      <c r="B59" s="1060"/>
      <c r="C59" s="1061"/>
      <c r="D59" s="1062" t="s">
        <v>170</v>
      </c>
      <c r="E59" s="1063"/>
      <c r="F59" s="124" t="s">
        <v>27</v>
      </c>
      <c r="G59" s="125"/>
      <c r="H59" s="1064" t="s">
        <v>205</v>
      </c>
      <c r="I59" s="1065"/>
      <c r="J59" s="1066"/>
      <c r="K59" s="1067" t="s">
        <v>199</v>
      </c>
      <c r="L59"/>
      <c r="M59"/>
      <c r="N59"/>
      <c r="O59"/>
      <c r="P59"/>
      <c r="Q59"/>
      <c r="R59"/>
      <c r="S59"/>
      <c r="T59"/>
      <c r="U59"/>
      <c r="V59"/>
      <c r="W59"/>
      <c r="X59"/>
      <c r="Y59"/>
      <c r="Z59"/>
      <c r="AA59"/>
      <c r="AB59"/>
      <c r="AC59"/>
      <c r="AD59"/>
      <c r="AE59"/>
      <c r="AF59"/>
      <c r="AG59"/>
      <c r="AH59"/>
      <c r="AI59"/>
      <c r="AJ59"/>
      <c r="AK59"/>
      <c r="AL59"/>
      <c r="AM59"/>
    </row>
    <row r="60" spans="1:42" s="69" customFormat="1" ht="30" customHeight="1" x14ac:dyDescent="0.25">
      <c r="A60" s="587" t="s">
        <v>200</v>
      </c>
      <c r="B60" s="588"/>
      <c r="C60" s="985"/>
      <c r="D60" s="526" t="s">
        <v>201</v>
      </c>
      <c r="E60" s="526"/>
      <c r="F60" s="116">
        <v>43612</v>
      </c>
      <c r="G60" s="96" t="s">
        <v>202</v>
      </c>
      <c r="H60" s="1043" t="s">
        <v>199</v>
      </c>
      <c r="I60" s="1043"/>
      <c r="J60" s="1043"/>
      <c r="K60" s="1067"/>
      <c r="L60"/>
      <c r="M60"/>
      <c r="N60"/>
      <c r="O60"/>
      <c r="P60"/>
      <c r="Q60"/>
      <c r="R60"/>
      <c r="S60"/>
      <c r="T60"/>
      <c r="U60"/>
      <c r="V60"/>
      <c r="W60" s="129"/>
      <c r="X60" s="129"/>
      <c r="Y60" s="129"/>
      <c r="Z60" s="129"/>
      <c r="AA60" s="129"/>
      <c r="AB60" s="129"/>
      <c r="AC60" s="129"/>
      <c r="AD60" s="129"/>
      <c r="AE60" s="129"/>
      <c r="AF60" s="129"/>
      <c r="AG60" s="129"/>
      <c r="AH60" s="129"/>
      <c r="AI60" s="129"/>
      <c r="AJ60" s="129"/>
      <c r="AK60" s="129"/>
      <c r="AL60"/>
      <c r="AM60"/>
    </row>
    <row r="61" spans="1:42" s="69" customFormat="1" ht="27" customHeight="1" x14ac:dyDescent="0.25">
      <c r="A61" s="587"/>
      <c r="B61" s="588"/>
      <c r="C61" s="588"/>
      <c r="D61" s="526" t="s">
        <v>203</v>
      </c>
      <c r="E61" s="526"/>
      <c r="F61" s="526" t="s">
        <v>199</v>
      </c>
      <c r="G61" s="526"/>
      <c r="H61" s="1043" t="s">
        <v>5</v>
      </c>
      <c r="I61" s="1043"/>
      <c r="J61" s="1043"/>
      <c r="K61" s="1067"/>
      <c r="L61"/>
      <c r="M61"/>
      <c r="N61"/>
      <c r="O61" s="411"/>
      <c r="P61" s="411"/>
      <c r="Q61" s="411"/>
      <c r="R61" s="411"/>
      <c r="S61" s="411"/>
      <c r="T61" s="411"/>
      <c r="U61" s="411"/>
      <c r="V61" s="411"/>
      <c r="W61" s="411"/>
      <c r="X61" s="411"/>
      <c r="Y61" s="411"/>
      <c r="Z61" s="411"/>
      <c r="AA61" s="411"/>
      <c r="AB61" s="411"/>
      <c r="AC61" s="411"/>
      <c r="AD61" s="411"/>
      <c r="AE61" s="411"/>
      <c r="AF61" s="411"/>
      <c r="AG61" s="411"/>
      <c r="AH61" s="411"/>
      <c r="AI61" s="411"/>
      <c r="AJ61" s="411"/>
      <c r="AK61" s="411"/>
      <c r="AL61" s="411"/>
      <c r="AM61"/>
    </row>
    <row r="62" spans="1:42" s="69" customFormat="1" ht="16.5" customHeight="1" x14ac:dyDescent="0.25">
      <c r="A62" s="1044" t="s">
        <v>172</v>
      </c>
      <c r="B62" s="994"/>
      <c r="C62" s="1045"/>
      <c r="D62" s="513" t="s">
        <v>173</v>
      </c>
      <c r="E62" s="513"/>
      <c r="F62" s="513"/>
      <c r="G62" s="513"/>
      <c r="H62" s="1043" t="s">
        <v>5</v>
      </c>
      <c r="I62" s="1043"/>
      <c r="J62" s="1043"/>
      <c r="K62" s="1067"/>
      <c r="L62"/>
      <c r="M62"/>
      <c r="N62"/>
      <c r="O62"/>
      <c r="P62"/>
      <c r="Q62"/>
      <c r="R62"/>
      <c r="S62"/>
      <c r="T62"/>
      <c r="U62"/>
      <c r="V62"/>
      <c r="W62" s="40"/>
      <c r="X62" s="40"/>
      <c r="Y62" s="40"/>
      <c r="Z62" s="40"/>
      <c r="AA62" s="40"/>
      <c r="AB62" s="40"/>
      <c r="AC62" s="40"/>
      <c r="AD62" s="40"/>
      <c r="AE62" s="40"/>
      <c r="AF62" s="40"/>
      <c r="AG62" s="40"/>
      <c r="AH62" s="40"/>
      <c r="AI62" s="40"/>
      <c r="AJ62" s="40"/>
      <c r="AK62" s="40"/>
      <c r="AL62"/>
      <c r="AM62"/>
    </row>
    <row r="63" spans="1:42" s="69" customFormat="1" ht="35.25" customHeight="1" x14ac:dyDescent="0.25">
      <c r="A63" s="1046"/>
      <c r="B63" s="991"/>
      <c r="C63" s="1047"/>
      <c r="D63" s="1051" t="s">
        <v>174</v>
      </c>
      <c r="E63" s="1051"/>
      <c r="F63" s="1051"/>
      <c r="G63" s="1051"/>
      <c r="H63" s="1043" t="s">
        <v>5</v>
      </c>
      <c r="I63" s="1043"/>
      <c r="J63" s="1043"/>
      <c r="K63" s="1067"/>
      <c r="L63"/>
      <c r="M63"/>
      <c r="N63"/>
      <c r="O63"/>
      <c r="P63"/>
      <c r="Q63"/>
      <c r="R63"/>
      <c r="S63"/>
      <c r="T63"/>
      <c r="U63"/>
      <c r="V63"/>
      <c r="W63" s="40"/>
      <c r="X63" s="40"/>
      <c r="Y63" s="40"/>
      <c r="Z63" s="40"/>
      <c r="AA63" s="40"/>
      <c r="AB63" s="40"/>
      <c r="AC63" s="40"/>
      <c r="AD63" s="40"/>
      <c r="AE63" s="40"/>
      <c r="AF63" s="40"/>
      <c r="AG63" s="40"/>
      <c r="AH63" s="40"/>
      <c r="AI63" s="40"/>
      <c r="AJ63" s="40"/>
      <c r="AK63" s="40"/>
      <c r="AL63"/>
      <c r="AM63"/>
    </row>
    <row r="64" spans="1:42" s="69" customFormat="1" ht="33.75" customHeight="1" x14ac:dyDescent="0.25">
      <c r="A64" s="1046"/>
      <c r="B64" s="991"/>
      <c r="C64" s="1047"/>
      <c r="D64" s="1051" t="s">
        <v>175</v>
      </c>
      <c r="E64" s="1051"/>
      <c r="F64" s="1051"/>
      <c r="G64" s="1051"/>
      <c r="H64" s="1043" t="s">
        <v>5</v>
      </c>
      <c r="I64" s="1043"/>
      <c r="J64" s="1043"/>
      <c r="K64" s="1067"/>
      <c r="L64"/>
      <c r="M64"/>
      <c r="N64"/>
      <c r="O64"/>
      <c r="P64"/>
      <c r="Q64"/>
      <c r="R64"/>
      <c r="S64"/>
      <c r="T64"/>
      <c r="U64"/>
      <c r="V64" s="40"/>
      <c r="W64" s="411"/>
      <c r="X64" s="411"/>
      <c r="Y64" s="411"/>
      <c r="Z64" s="40"/>
      <c r="AA64" s="40"/>
      <c r="AB64" s="40"/>
      <c r="AC64" s="40"/>
      <c r="AD64" s="40"/>
      <c r="AE64" s="40"/>
      <c r="AF64" s="40"/>
      <c r="AG64" s="40"/>
      <c r="AH64" s="40"/>
      <c r="AI64" s="40"/>
      <c r="AJ64" s="40"/>
      <c r="AK64"/>
      <c r="AL64"/>
      <c r="AM64" s="50"/>
      <c r="AP64" s="94"/>
    </row>
    <row r="65" spans="1:41" s="69" customFormat="1" ht="67.5" customHeight="1" thickBot="1" x14ac:dyDescent="0.3">
      <c r="A65" s="1046"/>
      <c r="B65" s="991"/>
      <c r="C65" s="1047"/>
      <c r="D65" s="1036" t="s">
        <v>176</v>
      </c>
      <c r="E65" s="1036"/>
      <c r="F65" s="1036"/>
      <c r="G65" s="1036"/>
      <c r="H65" s="1037" t="s">
        <v>199</v>
      </c>
      <c r="I65" s="1037"/>
      <c r="J65" s="1037"/>
      <c r="K65" s="1068"/>
      <c r="L65"/>
      <c r="M65"/>
      <c r="N65"/>
      <c r="O65" s="53"/>
      <c r="P65"/>
      <c r="Q65"/>
      <c r="R65"/>
      <c r="S65"/>
      <c r="T65"/>
      <c r="U65"/>
      <c r="V65" s="40"/>
      <c r="W65" s="26"/>
      <c r="X65" s="26"/>
      <c r="Y65" s="26"/>
      <c r="Z65" s="40"/>
      <c r="AA65" s="40"/>
      <c r="AB65" s="40"/>
      <c r="AC65" s="40"/>
      <c r="AD65" s="40"/>
      <c r="AE65" s="40"/>
      <c r="AF65" s="40"/>
      <c r="AG65" s="40"/>
      <c r="AH65" s="40"/>
      <c r="AI65" s="40"/>
      <c r="AJ65" s="40"/>
      <c r="AK65"/>
      <c r="AL65"/>
      <c r="AM65" s="53"/>
    </row>
    <row r="66" spans="1:41" s="69" customFormat="1" ht="45" customHeight="1" thickBot="1" x14ac:dyDescent="0.35">
      <c r="A66" s="1048"/>
      <c r="B66" s="1049"/>
      <c r="C66" s="1050"/>
      <c r="D66" s="1036" t="s">
        <v>204</v>
      </c>
      <c r="E66" s="1036"/>
      <c r="F66" s="1036"/>
      <c r="G66" s="1036"/>
      <c r="H66" s="1038" t="s">
        <v>235</v>
      </c>
      <c r="I66" s="1039"/>
      <c r="J66" s="1040"/>
      <c r="K66" s="127" t="s">
        <v>236</v>
      </c>
      <c r="L66"/>
      <c r="M66"/>
      <c r="N66"/>
      <c r="O66" s="53"/>
      <c r="P66"/>
      <c r="Q66"/>
      <c r="R66"/>
      <c r="S66"/>
      <c r="T66"/>
      <c r="U66"/>
      <c r="V66" s="40"/>
      <c r="W66" s="26"/>
      <c r="X66" s="26"/>
      <c r="Y66" s="26"/>
      <c r="Z66" s="40"/>
      <c r="AA66" s="40"/>
      <c r="AB66" s="40"/>
      <c r="AC66" s="40"/>
      <c r="AD66" s="40"/>
      <c r="AE66" s="40"/>
      <c r="AF66" s="40"/>
      <c r="AG66" s="40"/>
      <c r="AH66" s="40"/>
      <c r="AI66" s="40"/>
      <c r="AJ66" s="40"/>
      <c r="AK66"/>
      <c r="AL66"/>
      <c r="AM66" s="53"/>
    </row>
    <row r="67" spans="1:41" s="69" customFormat="1" ht="17.25" customHeight="1" x14ac:dyDescent="0.25">
      <c r="A67" s="79"/>
      <c r="B67" s="26"/>
      <c r="C67" s="26"/>
      <c r="D67" s="26"/>
      <c r="E67" s="26"/>
      <c r="F67" s="26"/>
      <c r="G67" s="26"/>
      <c r="H67" s="26"/>
      <c r="I67" s="26"/>
      <c r="J67" s="26"/>
      <c r="K67"/>
      <c r="L67"/>
      <c r="M67"/>
      <c r="N67"/>
      <c r="O67"/>
      <c r="P67"/>
      <c r="Q67"/>
      <c r="R67"/>
      <c r="S67"/>
      <c r="T67"/>
      <c r="U67"/>
      <c r="V67"/>
      <c r="W67"/>
      <c r="X67"/>
      <c r="Y67"/>
      <c r="Z67"/>
      <c r="AA67"/>
      <c r="AB67"/>
      <c r="AC67"/>
      <c r="AD67"/>
      <c r="AE67"/>
      <c r="AF67"/>
      <c r="AG67"/>
      <c r="AH67"/>
      <c r="AI67"/>
      <c r="AJ67"/>
      <c r="AK67"/>
      <c r="AL67"/>
      <c r="AM67"/>
      <c r="AN67"/>
      <c r="AO67"/>
    </row>
    <row r="68" spans="1:41" ht="20.25" customHeight="1" x14ac:dyDescent="0.25">
      <c r="B68" s="1041"/>
      <c r="C68" s="1041"/>
      <c r="D68" s="1041"/>
      <c r="E68" s="1041"/>
      <c r="F68" s="1042"/>
      <c r="G68" s="1042"/>
      <c r="H68" s="1042"/>
      <c r="I68" s="1042"/>
      <c r="W68" s="26"/>
      <c r="X68" s="26"/>
      <c r="Y68" s="26"/>
    </row>
    <row r="69" spans="1:41" ht="16.5" thickBot="1" x14ac:dyDescent="0.3">
      <c r="W69" s="26"/>
      <c r="X69" s="26"/>
      <c r="Y69" s="26"/>
    </row>
    <row r="70" spans="1:41" ht="15.75" customHeight="1" x14ac:dyDescent="0.25">
      <c r="A70" s="1029"/>
      <c r="B70" s="1030"/>
      <c r="C70" s="1030"/>
      <c r="D70" s="1030"/>
      <c r="E70" s="1030"/>
      <c r="F70" s="1030"/>
      <c r="G70" s="1030"/>
      <c r="H70" s="1030"/>
      <c r="I70" s="1030"/>
      <c r="J70" s="1030"/>
      <c r="K70" s="1031"/>
      <c r="L70" s="1035"/>
      <c r="M70" s="1035"/>
      <c r="N70" s="1035"/>
      <c r="AN70" t="e">
        <f>#REF!/360</f>
        <v>#REF!</v>
      </c>
    </row>
    <row r="71" spans="1:41" ht="11.25" customHeight="1" x14ac:dyDescent="0.25">
      <c r="A71" s="1032"/>
      <c r="B71" s="1033"/>
      <c r="C71" s="1033"/>
      <c r="D71" s="1033"/>
      <c r="E71" s="1033"/>
      <c r="F71" s="1033"/>
      <c r="G71" s="1033"/>
      <c r="H71" s="1033"/>
      <c r="I71" s="1033"/>
      <c r="J71" s="1033"/>
      <c r="K71" s="1034"/>
      <c r="L71" s="1035"/>
      <c r="M71" s="1035"/>
      <c r="N71" s="1035"/>
      <c r="X71" s="130">
        <v>1996</v>
      </c>
      <c r="Y71" s="131">
        <v>142125</v>
      </c>
    </row>
    <row r="72" spans="1:41" ht="15.75" customHeight="1" x14ac:dyDescent="0.25">
      <c r="A72" s="1032" t="s">
        <v>133</v>
      </c>
      <c r="B72" s="1033"/>
      <c r="C72" s="1033"/>
      <c r="D72" s="1033"/>
      <c r="E72" s="1033"/>
      <c r="F72" s="1033"/>
      <c r="G72" s="1033"/>
      <c r="H72" s="1033"/>
      <c r="I72" s="1033"/>
      <c r="J72" s="1033"/>
      <c r="K72" s="1034"/>
      <c r="L72" s="82"/>
      <c r="M72" s="82"/>
      <c r="N72" s="82"/>
      <c r="X72" s="130">
        <v>1997</v>
      </c>
      <c r="Y72" s="131">
        <v>172005</v>
      </c>
    </row>
    <row r="73" spans="1:41" ht="9" customHeight="1" x14ac:dyDescent="0.25">
      <c r="A73" s="1032"/>
      <c r="B73" s="1033"/>
      <c r="C73" s="1033"/>
      <c r="D73" s="1033"/>
      <c r="E73" s="1033"/>
      <c r="F73" s="1033"/>
      <c r="G73" s="1033"/>
      <c r="H73" s="1033"/>
      <c r="I73" s="1033"/>
      <c r="J73" s="1033"/>
      <c r="K73" s="1034"/>
      <c r="L73" s="82"/>
      <c r="M73" s="82"/>
      <c r="N73" s="82"/>
      <c r="O73" s="11"/>
      <c r="X73" s="55">
        <v>1998</v>
      </c>
      <c r="Y73" s="56">
        <v>203826</v>
      </c>
    </row>
    <row r="74" spans="1:41" ht="56.25" customHeight="1" thickBot="1" x14ac:dyDescent="0.3">
      <c r="A74" s="1022" t="s">
        <v>178</v>
      </c>
      <c r="B74" s="1023"/>
      <c r="C74" s="1023"/>
      <c r="D74" s="1023"/>
      <c r="E74" s="1024" t="s">
        <v>221</v>
      </c>
      <c r="F74" s="1024"/>
      <c r="G74" s="1024"/>
      <c r="H74" s="1024"/>
      <c r="I74" s="1024"/>
      <c r="J74" s="1024"/>
      <c r="K74" s="1025"/>
      <c r="L74" s="83"/>
      <c r="M74" s="83"/>
      <c r="N74" s="83"/>
      <c r="O74" s="11"/>
      <c r="X74" s="57">
        <v>1999</v>
      </c>
      <c r="Y74" s="58">
        <v>236460</v>
      </c>
    </row>
    <row r="75" spans="1:41" ht="39" customHeight="1" thickBot="1" x14ac:dyDescent="0.3">
      <c r="A75" s="1022" t="s">
        <v>189</v>
      </c>
      <c r="B75" s="1023"/>
      <c r="C75" s="1023"/>
      <c r="D75" s="1023"/>
      <c r="E75" s="1024" t="s">
        <v>5</v>
      </c>
      <c r="F75" s="1024"/>
      <c r="G75" s="1024"/>
      <c r="H75" s="1024"/>
      <c r="I75" s="1024"/>
      <c r="J75" s="1024"/>
      <c r="K75" s="1025"/>
      <c r="L75" s="83"/>
      <c r="M75" s="83"/>
      <c r="N75" s="83"/>
      <c r="O75" s="11"/>
      <c r="X75" s="57"/>
      <c r="Y75" s="58"/>
    </row>
    <row r="76" spans="1:41" ht="105.75" customHeight="1" thickBot="1" x14ac:dyDescent="0.3">
      <c r="A76" s="1022" t="s">
        <v>177</v>
      </c>
      <c r="B76" s="1023"/>
      <c r="C76" s="1023"/>
      <c r="D76" s="1023"/>
      <c r="E76" s="1024" t="s">
        <v>234</v>
      </c>
      <c r="F76" s="1024"/>
      <c r="G76" s="1024"/>
      <c r="H76" s="1024"/>
      <c r="I76" s="1024"/>
      <c r="J76" s="1024"/>
      <c r="K76" s="1025"/>
      <c r="L76" s="84"/>
      <c r="M76" s="84"/>
      <c r="N76" s="84"/>
      <c r="O76" s="11"/>
      <c r="X76" s="57">
        <v>2001</v>
      </c>
      <c r="Y76" s="58">
        <v>286000</v>
      </c>
    </row>
    <row r="77" spans="1:41" ht="18.75" x14ac:dyDescent="0.3">
      <c r="A77" s="1026" t="s">
        <v>131</v>
      </c>
      <c r="B77" s="1027"/>
      <c r="C77" s="1027"/>
      <c r="D77" s="1027"/>
      <c r="E77" s="1027"/>
      <c r="F77" s="1027"/>
      <c r="G77" s="1027"/>
      <c r="H77" s="1027"/>
      <c r="I77" s="1027"/>
      <c r="J77" s="1027"/>
      <c r="K77" s="1028"/>
      <c r="L77" s="11"/>
      <c r="M77" s="11"/>
      <c r="O77" s="11"/>
      <c r="X77" s="55">
        <v>2002</v>
      </c>
      <c r="Y77" s="56">
        <v>309000</v>
      </c>
    </row>
    <row r="78" spans="1:41" ht="18.75" x14ac:dyDescent="0.3">
      <c r="A78" s="90"/>
      <c r="B78" s="90"/>
      <c r="C78" s="90"/>
      <c r="D78" s="90"/>
      <c r="E78" s="90"/>
      <c r="F78" s="90"/>
      <c r="G78" s="90"/>
      <c r="H78" s="90"/>
      <c r="I78" s="90"/>
      <c r="J78" s="90"/>
      <c r="K78" s="90"/>
      <c r="L78" s="11"/>
      <c r="M78" s="11"/>
      <c r="X78" s="55">
        <v>2006</v>
      </c>
      <c r="Y78" s="56">
        <v>408000</v>
      </c>
    </row>
    <row r="79" spans="1:41" ht="18.75" x14ac:dyDescent="0.3">
      <c r="A79" s="90"/>
      <c r="B79" s="90"/>
      <c r="C79" s="90"/>
      <c r="D79" s="90"/>
      <c r="E79" s="90"/>
      <c r="F79" s="90"/>
      <c r="G79" s="90"/>
      <c r="H79" s="90"/>
      <c r="I79" s="90"/>
      <c r="J79" s="90"/>
      <c r="K79" s="90"/>
      <c r="L79" s="11"/>
      <c r="M79" s="11"/>
      <c r="X79" s="57">
        <v>2007</v>
      </c>
      <c r="Y79" s="58">
        <v>433700</v>
      </c>
    </row>
    <row r="80" spans="1:41" ht="29.25" customHeight="1" x14ac:dyDescent="0.25">
      <c r="A80" s="91"/>
      <c r="B80" s="92"/>
      <c r="C80" s="91"/>
      <c r="E80" s="91"/>
      <c r="F80" s="91"/>
      <c r="G80" s="91"/>
      <c r="H80" s="11"/>
      <c r="I80" s="91"/>
      <c r="J80" s="91"/>
      <c r="K80" s="91"/>
      <c r="L80" s="91"/>
      <c r="M80" s="11"/>
      <c r="N80" s="11"/>
      <c r="X80" s="55">
        <v>2008</v>
      </c>
      <c r="Y80" s="56">
        <v>461500</v>
      </c>
    </row>
    <row r="81" spans="1:25" x14ac:dyDescent="0.25">
      <c r="B81" s="11"/>
      <c r="E81" s="11"/>
      <c r="F81" s="11"/>
      <c r="G81" s="11"/>
      <c r="I81" s="11"/>
      <c r="J81" s="11"/>
      <c r="L81" s="11"/>
      <c r="M81" s="11"/>
      <c r="N81" s="11"/>
      <c r="X81" s="57">
        <v>2009</v>
      </c>
      <c r="Y81" s="58">
        <v>496900</v>
      </c>
    </row>
    <row r="82" spans="1:25" x14ac:dyDescent="0.25">
      <c r="A82" s="11"/>
      <c r="B82" s="11"/>
      <c r="C82" s="11"/>
      <c r="D82" s="11"/>
      <c r="E82" s="11"/>
      <c r="F82" s="11"/>
      <c r="G82" s="11"/>
      <c r="H82" s="11"/>
      <c r="I82" s="11"/>
      <c r="J82" s="11"/>
      <c r="K82" s="11"/>
      <c r="L82" s="11"/>
      <c r="M82" s="11"/>
      <c r="X82" s="55">
        <v>2010</v>
      </c>
      <c r="Y82" s="56">
        <v>515000</v>
      </c>
    </row>
    <row r="83" spans="1:25" x14ac:dyDescent="0.25">
      <c r="A83" s="11"/>
      <c r="B83" s="11"/>
      <c r="C83" s="11"/>
      <c r="D83" s="11"/>
      <c r="E83" s="11"/>
      <c r="F83" s="11"/>
      <c r="G83" s="11"/>
      <c r="H83" s="11"/>
      <c r="I83" s="11"/>
      <c r="J83" s="11"/>
      <c r="K83" s="11"/>
      <c r="L83" s="11"/>
      <c r="M83" s="11"/>
      <c r="X83" s="57">
        <v>2011</v>
      </c>
      <c r="Y83" s="58">
        <v>535600</v>
      </c>
    </row>
    <row r="84" spans="1:25" x14ac:dyDescent="0.25">
      <c r="A84" s="11"/>
      <c r="B84" s="11"/>
      <c r="C84" s="11"/>
      <c r="D84" s="11"/>
      <c r="E84" s="11"/>
      <c r="F84" s="11"/>
      <c r="G84" s="11"/>
      <c r="H84" s="11"/>
      <c r="I84" s="11"/>
      <c r="J84" s="11"/>
      <c r="K84" s="11"/>
      <c r="L84" s="11"/>
      <c r="M84" s="11"/>
      <c r="X84" s="55">
        <v>2012</v>
      </c>
      <c r="Y84" s="56">
        <v>566700</v>
      </c>
    </row>
    <row r="85" spans="1:25" x14ac:dyDescent="0.25">
      <c r="A85" s="11"/>
      <c r="B85" s="11"/>
      <c r="C85" s="11"/>
      <c r="D85" s="11"/>
      <c r="E85" s="11"/>
      <c r="F85" s="11"/>
      <c r="G85" s="11"/>
      <c r="H85" s="11"/>
      <c r="I85" s="11"/>
      <c r="J85" s="11"/>
      <c r="K85" s="11"/>
      <c r="L85" s="11"/>
      <c r="M85" s="11"/>
      <c r="X85" s="57">
        <v>2013</v>
      </c>
      <c r="Y85" s="58">
        <v>589500</v>
      </c>
    </row>
    <row r="86" spans="1:25" x14ac:dyDescent="0.25">
      <c r="A86" s="11"/>
      <c r="B86" s="11"/>
      <c r="C86" s="11"/>
      <c r="D86" s="11"/>
      <c r="E86" s="11"/>
      <c r="F86" s="11"/>
      <c r="G86" s="11"/>
      <c r="H86" s="11"/>
      <c r="I86" s="11"/>
      <c r="J86" s="11"/>
      <c r="K86" s="11"/>
      <c r="L86" s="11"/>
      <c r="M86" s="11"/>
      <c r="X86" s="55">
        <v>2014</v>
      </c>
      <c r="Y86" s="56">
        <v>616000</v>
      </c>
    </row>
    <row r="87" spans="1:25" x14ac:dyDescent="0.25">
      <c r="X87" s="57">
        <v>2015</v>
      </c>
      <c r="Y87" s="58">
        <v>644350</v>
      </c>
    </row>
    <row r="88" spans="1:25" x14ac:dyDescent="0.25">
      <c r="X88" s="55">
        <v>2016</v>
      </c>
      <c r="Y88" s="56">
        <v>689455</v>
      </c>
    </row>
    <row r="89" spans="1:25" x14ac:dyDescent="0.25">
      <c r="X89" s="57">
        <v>2017</v>
      </c>
      <c r="Y89" s="58">
        <v>737717</v>
      </c>
    </row>
    <row r="90" spans="1:25" x14ac:dyDescent="0.25">
      <c r="X90" s="55">
        <v>2018</v>
      </c>
      <c r="Y90" s="56">
        <v>781242</v>
      </c>
    </row>
    <row r="91" spans="1:25" x14ac:dyDescent="0.25">
      <c r="X91" s="57">
        <v>2019</v>
      </c>
      <c r="Y91" s="58">
        <v>828116</v>
      </c>
    </row>
    <row r="92" spans="1:25" x14ac:dyDescent="0.25">
      <c r="X92" s="55">
        <v>2020</v>
      </c>
      <c r="Y92" s="56">
        <v>877803</v>
      </c>
    </row>
    <row r="93" spans="1:25" x14ac:dyDescent="0.25">
      <c r="X93" s="57">
        <v>2021</v>
      </c>
      <c r="Y93" s="58">
        <v>908526</v>
      </c>
    </row>
    <row r="94" spans="1:25" x14ac:dyDescent="0.25">
      <c r="X94" s="55">
        <v>2022</v>
      </c>
      <c r="Y94" s="56">
        <v>1000000</v>
      </c>
    </row>
  </sheetData>
  <autoFilter ref="A11:K17" xr:uid="{00000000-0009-0000-0000-000002000000}">
    <filterColumn colId="0" showButton="0"/>
    <filterColumn colId="1" showButton="0"/>
    <filterColumn colId="2" showButton="0"/>
    <filterColumn colId="3" showButton="0"/>
    <filterColumn colId="4" showButton="0"/>
    <filterColumn colId="5" showButton="0"/>
    <filterColumn colId="6" showButton="0"/>
    <filterColumn colId="7" showButton="0"/>
    <filterColumn colId="9" showButton="0"/>
  </autoFilter>
  <mergeCells count="197">
    <mergeCell ref="C1:I1"/>
    <mergeCell ref="C2:I4"/>
    <mergeCell ref="A5:K5"/>
    <mergeCell ref="A6:I6"/>
    <mergeCell ref="J6:K6"/>
    <mergeCell ref="A7:I7"/>
    <mergeCell ref="J7:K7"/>
    <mergeCell ref="A14:B14"/>
    <mergeCell ref="C14:I14"/>
    <mergeCell ref="A28:J28"/>
    <mergeCell ref="A29:J29"/>
    <mergeCell ref="A15:B15"/>
    <mergeCell ref="C15:I15"/>
    <mergeCell ref="A16:B16"/>
    <mergeCell ref="C16:I16"/>
    <mergeCell ref="A8:I8"/>
    <mergeCell ref="J8:K8"/>
    <mergeCell ref="A9:I9"/>
    <mergeCell ref="J9:K9"/>
    <mergeCell ref="A11:J11"/>
    <mergeCell ref="K11:K17"/>
    <mergeCell ref="A12:B12"/>
    <mergeCell ref="C12:J12"/>
    <mergeCell ref="A13:B13"/>
    <mergeCell ref="C13:I13"/>
    <mergeCell ref="A17:B17"/>
    <mergeCell ref="C17:I17"/>
    <mergeCell ref="A31:J31"/>
    <mergeCell ref="A24:C24"/>
    <mergeCell ref="E24:F24"/>
    <mergeCell ref="I24:J24"/>
    <mergeCell ref="A25:C25"/>
    <mergeCell ref="E25:F25"/>
    <mergeCell ref="I25:J25"/>
    <mergeCell ref="K19:K24"/>
    <mergeCell ref="A22:C22"/>
    <mergeCell ref="E22:F22"/>
    <mergeCell ref="I22:J22"/>
    <mergeCell ref="A23:C23"/>
    <mergeCell ref="E23:F23"/>
    <mergeCell ref="I23:J23"/>
    <mergeCell ref="A19:J19"/>
    <mergeCell ref="A20:C20"/>
    <mergeCell ref="E20:F20"/>
    <mergeCell ref="I20:J20"/>
    <mergeCell ref="A21:C21"/>
    <mergeCell ref="E21:F21"/>
    <mergeCell ref="I21:J21"/>
    <mergeCell ref="A26:J26"/>
    <mergeCell ref="K26:K29"/>
    <mergeCell ref="A27:J27"/>
    <mergeCell ref="N33:AM33"/>
    <mergeCell ref="A34:D34"/>
    <mergeCell ref="E34:G34"/>
    <mergeCell ref="H34:J34"/>
    <mergeCell ref="K34:M34"/>
    <mergeCell ref="N34:AM34"/>
    <mergeCell ref="A32:J32"/>
    <mergeCell ref="K32:M32"/>
    <mergeCell ref="A33:D33"/>
    <mergeCell ref="E33:G33"/>
    <mergeCell ref="H33:J33"/>
    <mergeCell ref="K33:M33"/>
    <mergeCell ref="A35:D35"/>
    <mergeCell ref="E35:G35"/>
    <mergeCell ref="H35:J35"/>
    <mergeCell ref="K35:M35"/>
    <mergeCell ref="N35:AM35"/>
    <mergeCell ref="A36:D36"/>
    <mergeCell ref="E36:G36"/>
    <mergeCell ref="H36:J36"/>
    <mergeCell ref="K36:M36"/>
    <mergeCell ref="N36:AM36"/>
    <mergeCell ref="A37:D37"/>
    <mergeCell ref="E37:G37"/>
    <mergeCell ref="H37:J37"/>
    <mergeCell ref="K37:M37"/>
    <mergeCell ref="N37:AM37"/>
    <mergeCell ref="A38:D38"/>
    <mergeCell ref="E38:G38"/>
    <mergeCell ref="H38:J38"/>
    <mergeCell ref="K38:M38"/>
    <mergeCell ref="N38:AM38"/>
    <mergeCell ref="A39:D39"/>
    <mergeCell ref="E39:G39"/>
    <mergeCell ref="H39:J39"/>
    <mergeCell ref="K39:M39"/>
    <mergeCell ref="N39:AM39"/>
    <mergeCell ref="A40:D40"/>
    <mergeCell ref="E40:G40"/>
    <mergeCell ref="H40:J40"/>
    <mergeCell ref="K40:M40"/>
    <mergeCell ref="N40:AM40"/>
    <mergeCell ref="A41:D41"/>
    <mergeCell ref="E41:G41"/>
    <mergeCell ref="H41:J41"/>
    <mergeCell ref="K41:M41"/>
    <mergeCell ref="N41:AM41"/>
    <mergeCell ref="A42:D42"/>
    <mergeCell ref="E42:G42"/>
    <mergeCell ref="H42:J42"/>
    <mergeCell ref="K42:M42"/>
    <mergeCell ref="N42:AM42"/>
    <mergeCell ref="A43:D43"/>
    <mergeCell ref="E43:G43"/>
    <mergeCell ref="H43:J43"/>
    <mergeCell ref="K43:M43"/>
    <mergeCell ref="N43:AM43"/>
    <mergeCell ref="A44:D45"/>
    <mergeCell ref="E44:G45"/>
    <mergeCell ref="H44:J45"/>
    <mergeCell ref="K44:M45"/>
    <mergeCell ref="N44:AM45"/>
    <mergeCell ref="A46:D47"/>
    <mergeCell ref="E46:G47"/>
    <mergeCell ref="H46:J47"/>
    <mergeCell ref="K46:M47"/>
    <mergeCell ref="N46:AM47"/>
    <mergeCell ref="A48:D48"/>
    <mergeCell ref="E48:G48"/>
    <mergeCell ref="H48:J48"/>
    <mergeCell ref="K48:M48"/>
    <mergeCell ref="N48:AM48"/>
    <mergeCell ref="A49:D49"/>
    <mergeCell ref="E49:G49"/>
    <mergeCell ref="H49:J49"/>
    <mergeCell ref="K49:M49"/>
    <mergeCell ref="N49:AM49"/>
    <mergeCell ref="A50:D50"/>
    <mergeCell ref="E50:G50"/>
    <mergeCell ref="H50:J50"/>
    <mergeCell ref="K50:M50"/>
    <mergeCell ref="N50:AM50"/>
    <mergeCell ref="A51:D51"/>
    <mergeCell ref="E51:G51"/>
    <mergeCell ref="H51:J51"/>
    <mergeCell ref="K51:M51"/>
    <mergeCell ref="N51:AM51"/>
    <mergeCell ref="A52:D52"/>
    <mergeCell ref="E52:G52"/>
    <mergeCell ref="H52:J52"/>
    <mergeCell ref="K52:M52"/>
    <mergeCell ref="N52:AM52"/>
    <mergeCell ref="N54:AM54"/>
    <mergeCell ref="E55:G55"/>
    <mergeCell ref="H55:J55"/>
    <mergeCell ref="K55:M55"/>
    <mergeCell ref="N55:AM55"/>
    <mergeCell ref="A56:J56"/>
    <mergeCell ref="W56:X56"/>
    <mergeCell ref="A53:B54"/>
    <mergeCell ref="C53:D53"/>
    <mergeCell ref="E53:G53"/>
    <mergeCell ref="H53:J53"/>
    <mergeCell ref="K53:M53"/>
    <mergeCell ref="N53:AM53"/>
    <mergeCell ref="C54:D54"/>
    <mergeCell ref="E54:G54"/>
    <mergeCell ref="H54:J54"/>
    <mergeCell ref="K54:M54"/>
    <mergeCell ref="A57:J57"/>
    <mergeCell ref="A58:J58"/>
    <mergeCell ref="A59:C59"/>
    <mergeCell ref="D59:E59"/>
    <mergeCell ref="H59:J59"/>
    <mergeCell ref="K59:K65"/>
    <mergeCell ref="A60:C61"/>
    <mergeCell ref="D60:E60"/>
    <mergeCell ref="H60:J60"/>
    <mergeCell ref="D61:E61"/>
    <mergeCell ref="W64:Y64"/>
    <mergeCell ref="D65:G65"/>
    <mergeCell ref="H65:J65"/>
    <mergeCell ref="D66:G66"/>
    <mergeCell ref="H66:J66"/>
    <mergeCell ref="B68:E68"/>
    <mergeCell ref="F68:I68"/>
    <mergeCell ref="F61:G61"/>
    <mergeCell ref="H61:J61"/>
    <mergeCell ref="O61:AL61"/>
    <mergeCell ref="A62:C66"/>
    <mergeCell ref="D62:G62"/>
    <mergeCell ref="H62:J62"/>
    <mergeCell ref="D63:G63"/>
    <mergeCell ref="H63:J63"/>
    <mergeCell ref="D64:G64"/>
    <mergeCell ref="H64:J64"/>
    <mergeCell ref="A76:D76"/>
    <mergeCell ref="E76:K76"/>
    <mergeCell ref="A77:K77"/>
    <mergeCell ref="A70:K71"/>
    <mergeCell ref="L70:N71"/>
    <mergeCell ref="A72:K73"/>
    <mergeCell ref="A74:D74"/>
    <mergeCell ref="E74:K74"/>
    <mergeCell ref="A75:D75"/>
    <mergeCell ref="E75:K75"/>
  </mergeCells>
  <dataValidations count="7">
    <dataValidation type="list" allowBlank="1" showInputMessage="1" showErrorMessage="1" sqref="E33:N33" xr:uid="{31D39F90-3935-4DDC-995D-1A80A3E19CAD}">
      <formula1>$S$21:$S$38</formula1>
    </dataValidation>
    <dataValidation type="list" allowBlank="1" showInputMessage="1" showErrorMessage="1" sqref="E48:M48 E53:M54 G21:H25 I24:J25" xr:uid="{FC0B9FFE-B306-40EB-A14B-C98B8BD6D093}">
      <formula1>$Q$12:$Q$13</formula1>
    </dataValidation>
    <dataValidation type="list" allowBlank="1" showInputMessage="1" showErrorMessage="1" sqref="D21:D25" xr:uid="{B412EB6B-1321-4216-9807-C367AB86931C}">
      <formula1>$T$12:$T$13</formula1>
    </dataValidation>
    <dataValidation type="list" allowBlank="1" showInputMessage="1" showErrorMessage="1" sqref="E34 H34 N34 K34" xr:uid="{0D0BD8AC-B43F-413B-B8CD-88DFC7FA8FCE}">
      <formula1>$S$15:$S$19</formula1>
    </dataValidation>
    <dataValidation type="list" allowBlank="1" showInputMessage="1" showErrorMessage="1" sqref="J13:J14 N48 L41:N41 N53:N54" xr:uid="{07E5F450-5655-4E79-939C-0831B5882FCF}">
      <formula1>CRITERIO</formula1>
    </dataValidation>
    <dataValidation type="list" allowBlank="1" showInputMessage="1" showErrorMessage="1" sqref="I30 J15:J17" xr:uid="{E09830B5-2FB3-4339-B1F3-EDB3FEEDD809}">
      <formula1>$AN$33:$AN$36</formula1>
    </dataValidation>
    <dataValidation type="list" allowBlank="1" showInputMessage="1" showErrorMessage="1" sqref="H67 D67:F67" xr:uid="{E6A89C4C-66EB-427D-92F0-CFF908B68A48}">
      <formula1>$AN$33:$AN$34</formula1>
    </dataValidation>
  </dataValidations>
  <pageMargins left="0.25" right="0.25" top="0.75" bottom="0.75" header="0.3" footer="0.3"/>
  <pageSetup paperSize="5" scale="74" fitToHeight="0" orientation="landscape" r:id="rId1"/>
  <rowBreaks count="2" manualBreakCount="2">
    <brk id="30" max="38" man="1"/>
    <brk id="55" max="38" man="1"/>
  </rowBreaks>
  <colBreaks count="1" manualBreakCount="1">
    <brk id="15" max="1048575" man="1"/>
  </colBreaks>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E1813-6F7B-4159-A8FE-72A16A7F7A2B}">
  <sheetPr>
    <tabColor rgb="FF00B050"/>
  </sheetPr>
  <dimension ref="A1:J9"/>
  <sheetViews>
    <sheetView topLeftCell="D1" zoomScale="90" zoomScaleNormal="90" workbookViewId="0">
      <selection activeCell="I24" sqref="I24"/>
    </sheetView>
  </sheetViews>
  <sheetFormatPr baseColWidth="10" defaultColWidth="11" defaultRowHeight="15" x14ac:dyDescent="0.2"/>
  <cols>
    <col min="1" max="1" width="11" style="97"/>
    <col min="2" max="2" width="18" style="97" customWidth="1"/>
    <col min="3" max="3" width="12.5" style="97" customWidth="1"/>
    <col min="4" max="4" width="11" style="97"/>
    <col min="5" max="5" width="12.375" style="97" customWidth="1"/>
    <col min="6" max="7" width="11" style="97"/>
    <col min="8" max="8" width="11" style="99"/>
    <col min="9" max="9" width="60" style="97" customWidth="1"/>
    <col min="10" max="16384" width="11" style="97"/>
  </cols>
  <sheetData>
    <row r="1" spans="1:10" x14ac:dyDescent="0.2">
      <c r="I1" s="115"/>
    </row>
    <row r="2" spans="1:10" x14ac:dyDescent="0.2">
      <c r="A2" s="101" t="s">
        <v>179</v>
      </c>
      <c r="B2" s="98"/>
      <c r="C2" s="98"/>
      <c r="D2" s="102"/>
      <c r="E2" s="102"/>
      <c r="F2" s="102"/>
      <c r="G2" s="102"/>
      <c r="H2" s="103"/>
      <c r="I2" s="100"/>
    </row>
    <row r="3" spans="1:10" ht="25.5" x14ac:dyDescent="0.2">
      <c r="A3" s="104" t="s">
        <v>146</v>
      </c>
      <c r="B3" s="105" t="s">
        <v>147</v>
      </c>
      <c r="C3" s="105" t="s">
        <v>154</v>
      </c>
      <c r="D3" s="106" t="s">
        <v>148</v>
      </c>
      <c r="E3" s="106" t="s">
        <v>149</v>
      </c>
      <c r="F3" s="106" t="s">
        <v>150</v>
      </c>
      <c r="G3" s="106" t="s">
        <v>151</v>
      </c>
      <c r="H3" s="106" t="s">
        <v>152</v>
      </c>
      <c r="I3" s="107" t="s">
        <v>153</v>
      </c>
    </row>
    <row r="4" spans="1:10" ht="82.5" customHeight="1" x14ac:dyDescent="0.2">
      <c r="A4" s="110">
        <v>1</v>
      </c>
      <c r="B4" s="111" t="s">
        <v>206</v>
      </c>
      <c r="C4" s="111" t="s">
        <v>207</v>
      </c>
      <c r="D4" s="108">
        <v>44968</v>
      </c>
      <c r="E4" s="108">
        <v>45532</v>
      </c>
      <c r="F4" s="109">
        <f>E4-D4</f>
        <v>564</v>
      </c>
      <c r="G4" s="113">
        <f>F4/365</f>
        <v>1.5452054794520549</v>
      </c>
      <c r="H4" s="112" t="s">
        <v>191</v>
      </c>
      <c r="I4" s="117" t="s">
        <v>233</v>
      </c>
    </row>
    <row r="5" spans="1:10" ht="56.25" customHeight="1" x14ac:dyDescent="0.2">
      <c r="A5" s="110">
        <v>2</v>
      </c>
      <c r="B5" s="111" t="s">
        <v>232</v>
      </c>
      <c r="C5" s="114" t="s">
        <v>208</v>
      </c>
      <c r="D5" s="108">
        <v>44133</v>
      </c>
      <c r="E5" s="108">
        <v>44614</v>
      </c>
      <c r="F5" s="109">
        <f>E5-D5</f>
        <v>481</v>
      </c>
      <c r="G5" s="113">
        <f>F5/365</f>
        <v>1.3178082191780822</v>
      </c>
      <c r="H5" s="112" t="s">
        <v>191</v>
      </c>
      <c r="I5" s="117" t="s">
        <v>233</v>
      </c>
    </row>
    <row r="6" spans="1:10" ht="53.25" customHeight="1" x14ac:dyDescent="0.2">
      <c r="A6" s="110">
        <v>3</v>
      </c>
      <c r="B6" s="111" t="s">
        <v>232</v>
      </c>
      <c r="C6" s="114" t="s">
        <v>209</v>
      </c>
      <c r="D6" s="108">
        <v>44775</v>
      </c>
      <c r="E6" s="108">
        <v>45282</v>
      </c>
      <c r="F6" s="109">
        <f>E6-D6</f>
        <v>507</v>
      </c>
      <c r="G6" s="113">
        <f>F6/365</f>
        <v>1.3890410958904109</v>
      </c>
      <c r="H6" s="112" t="s">
        <v>191</v>
      </c>
      <c r="I6" s="117" t="s">
        <v>233</v>
      </c>
    </row>
    <row r="7" spans="1:10" ht="35.25" customHeight="1" x14ac:dyDescent="0.2">
      <c r="D7" s="1019" t="s">
        <v>155</v>
      </c>
      <c r="E7" s="1020"/>
      <c r="F7" s="1021"/>
      <c r="G7" s="113">
        <f>G4+G5+G6</f>
        <v>4.2520547945205482</v>
      </c>
      <c r="H7" s="112" t="s">
        <v>156</v>
      </c>
      <c r="I7" s="121"/>
      <c r="J7" s="120"/>
    </row>
    <row r="9" spans="1:10" x14ac:dyDescent="0.2">
      <c r="G9" s="120"/>
    </row>
  </sheetData>
  <mergeCells count="1">
    <mergeCell ref="D7:F7"/>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B4D2F7-0518-4966-9817-96895D75525B}">
  <sheetPr>
    <tabColor rgb="FF0070C0"/>
    <pageSetUpPr fitToPage="1"/>
  </sheetPr>
  <dimension ref="A1:CB94"/>
  <sheetViews>
    <sheetView showZeros="0" topLeftCell="A22" zoomScale="62" zoomScaleNormal="70" zoomScaleSheetLayoutView="80" workbookViewId="0">
      <selection activeCell="AP33" sqref="AP33"/>
    </sheetView>
  </sheetViews>
  <sheetFormatPr baseColWidth="10" defaultRowHeight="15.75" x14ac:dyDescent="0.25"/>
  <cols>
    <col min="1" max="1" width="13" style="168" customWidth="1"/>
    <col min="2" max="2" width="13.5" style="168" customWidth="1"/>
    <col min="3" max="3" width="18.125" style="168" customWidth="1"/>
    <col min="4" max="4" width="13.875" style="168" customWidth="1"/>
    <col min="5" max="5" width="11.375" style="168" customWidth="1"/>
    <col min="6" max="6" width="16.125" style="168" customWidth="1"/>
    <col min="7" max="7" width="17.625" style="168" customWidth="1"/>
    <col min="8" max="8" width="14.5" style="168" customWidth="1"/>
    <col min="9" max="9" width="6" style="168" customWidth="1"/>
    <col min="10" max="10" width="15.75" style="168" customWidth="1"/>
    <col min="11" max="11" width="14.625" style="168" customWidth="1"/>
    <col min="12" max="12" width="5" style="168" customWidth="1"/>
    <col min="13" max="13" width="17.75" style="168" customWidth="1"/>
    <col min="14" max="14" width="4.625" style="168" hidden="1" customWidth="1"/>
    <col min="15" max="15" width="15" style="168" hidden="1" customWidth="1"/>
    <col min="16" max="16" width="11.125" style="168" hidden="1" customWidth="1"/>
    <col min="17" max="18" width="7.875" style="168" hidden="1" customWidth="1"/>
    <col min="19" max="19" width="9.875" style="168" hidden="1" customWidth="1"/>
    <col min="20" max="20" width="8.125" style="168" hidden="1" customWidth="1"/>
    <col min="21" max="21" width="8" style="168" hidden="1" customWidth="1"/>
    <col min="22" max="22" width="12.875" style="168" hidden="1" customWidth="1"/>
    <col min="23" max="23" width="11.125" style="168" hidden="1" customWidth="1"/>
    <col min="24" max="24" width="18" style="168" hidden="1" customWidth="1"/>
    <col min="25" max="26" width="12.875" style="168" hidden="1" customWidth="1"/>
    <col min="27" max="27" width="11.5" style="168" hidden="1" customWidth="1"/>
    <col min="28" max="29" width="8.375" style="168" hidden="1" customWidth="1"/>
    <col min="30" max="30" width="8.125" style="168" hidden="1" customWidth="1"/>
    <col min="31" max="31" width="16.875" style="168" hidden="1" customWidth="1"/>
    <col min="32" max="32" width="8.625" style="168" hidden="1" customWidth="1"/>
    <col min="33" max="33" width="16.375" style="168" hidden="1" customWidth="1"/>
    <col min="34" max="34" width="10" style="168" hidden="1" customWidth="1"/>
    <col min="35" max="35" width="8.375" style="168" hidden="1" customWidth="1"/>
    <col min="36" max="36" width="12.875" style="168" hidden="1" customWidth="1"/>
    <col min="37" max="37" width="0.875" style="168" hidden="1" customWidth="1"/>
    <col min="38" max="38" width="2.5" style="168" hidden="1" customWidth="1"/>
    <col min="39" max="39" width="14.625" style="168" hidden="1" customWidth="1"/>
    <col min="40" max="40" width="13.125" style="168" hidden="1" customWidth="1"/>
    <col min="41" max="41" width="0" style="168" hidden="1" customWidth="1"/>
    <col min="42" max="43" width="11" style="168"/>
    <col min="44" max="44" width="18" style="168" bestFit="1" customWidth="1"/>
    <col min="45" max="16384" width="11" style="168"/>
  </cols>
  <sheetData>
    <row r="1" spans="1:40" ht="17.25" customHeight="1" x14ac:dyDescent="0.3">
      <c r="A1" s="285"/>
      <c r="B1" s="166"/>
      <c r="C1" s="863" t="s">
        <v>158</v>
      </c>
      <c r="D1" s="863"/>
      <c r="E1" s="863"/>
      <c r="F1" s="863"/>
      <c r="G1" s="863"/>
      <c r="H1" s="863"/>
      <c r="I1" s="863"/>
      <c r="J1" s="148"/>
      <c r="K1" s="148"/>
      <c r="L1" s="169"/>
      <c r="M1" s="169"/>
      <c r="N1" s="170"/>
    </row>
    <row r="2" spans="1:40" ht="15.6" customHeight="1" x14ac:dyDescent="0.3">
      <c r="A2" s="286"/>
      <c r="B2" s="167"/>
      <c r="C2" s="863" t="s">
        <v>237</v>
      </c>
      <c r="D2" s="863"/>
      <c r="E2" s="863"/>
      <c r="F2" s="863"/>
      <c r="G2" s="863"/>
      <c r="H2" s="863"/>
      <c r="I2" s="863"/>
      <c r="J2" s="81"/>
      <c r="K2" s="86"/>
      <c r="L2" s="169"/>
      <c r="M2" s="169"/>
      <c r="N2" s="170"/>
    </row>
    <row r="3" spans="1:40" ht="15.6" customHeight="1" x14ac:dyDescent="0.25">
      <c r="A3" s="287"/>
      <c r="B3" s="167"/>
      <c r="C3" s="863"/>
      <c r="D3" s="863"/>
      <c r="E3" s="863"/>
      <c r="F3" s="863"/>
      <c r="G3" s="863"/>
      <c r="H3" s="863"/>
      <c r="I3" s="863"/>
      <c r="J3" s="81"/>
      <c r="K3" s="86"/>
      <c r="L3" s="169"/>
      <c r="M3" s="169"/>
      <c r="N3" s="170"/>
    </row>
    <row r="4" spans="1:40" ht="68.25" customHeight="1" thickBot="1" x14ac:dyDescent="0.3">
      <c r="A4" s="287"/>
      <c r="B4" s="167"/>
      <c r="C4" s="863"/>
      <c r="D4" s="863"/>
      <c r="E4" s="863"/>
      <c r="F4" s="863"/>
      <c r="G4" s="863"/>
      <c r="H4" s="863"/>
      <c r="I4" s="863"/>
      <c r="J4" s="81"/>
      <c r="K4" s="86"/>
      <c r="L4" s="169"/>
      <c r="M4" s="169"/>
      <c r="N4" s="170"/>
    </row>
    <row r="5" spans="1:40" ht="15.75" customHeight="1" x14ac:dyDescent="0.25">
      <c r="A5" s="864" t="s">
        <v>10</v>
      </c>
      <c r="B5" s="865"/>
      <c r="C5" s="866"/>
      <c r="D5" s="866"/>
      <c r="E5" s="866"/>
      <c r="F5" s="866"/>
      <c r="G5" s="866"/>
      <c r="H5" s="866"/>
      <c r="I5" s="866"/>
      <c r="J5" s="865"/>
      <c r="K5" s="867"/>
      <c r="M5" s="169"/>
      <c r="N5" s="170"/>
    </row>
    <row r="6" spans="1:40" ht="16.350000000000001" customHeight="1" x14ac:dyDescent="0.25">
      <c r="A6" s="762" t="s">
        <v>12</v>
      </c>
      <c r="B6" s="763"/>
      <c r="C6" s="763"/>
      <c r="D6" s="763"/>
      <c r="E6" s="763"/>
      <c r="F6" s="763"/>
      <c r="G6" s="763"/>
      <c r="H6" s="763"/>
      <c r="I6" s="763"/>
      <c r="J6" s="868">
        <v>161463234.94999999</v>
      </c>
      <c r="K6" s="869"/>
      <c r="M6" s="169"/>
      <c r="N6" s="170"/>
    </row>
    <row r="7" spans="1:40" ht="16.350000000000001" customHeight="1" x14ac:dyDescent="0.25">
      <c r="A7" s="762" t="s">
        <v>211</v>
      </c>
      <c r="B7" s="763"/>
      <c r="C7" s="763"/>
      <c r="D7" s="763"/>
      <c r="E7" s="763"/>
      <c r="F7" s="763"/>
      <c r="G7" s="763"/>
      <c r="H7" s="763"/>
      <c r="I7" s="763"/>
      <c r="J7" s="870">
        <v>1750905</v>
      </c>
      <c r="K7" s="871"/>
      <c r="M7" s="169"/>
      <c r="N7" s="170"/>
    </row>
    <row r="8" spans="1:40" ht="16.350000000000001" customHeight="1" x14ac:dyDescent="0.25">
      <c r="A8" s="762" t="s">
        <v>238</v>
      </c>
      <c r="B8" s="763"/>
      <c r="C8" s="763"/>
      <c r="D8" s="763"/>
      <c r="E8" s="763"/>
      <c r="F8" s="763"/>
      <c r="G8" s="763"/>
      <c r="H8" s="763"/>
      <c r="I8" s="763"/>
      <c r="J8" s="850">
        <f>J6/J7</f>
        <v>92.217016314420249</v>
      </c>
      <c r="K8" s="851"/>
      <c r="M8" s="169"/>
      <c r="N8" s="170"/>
    </row>
    <row r="9" spans="1:40" ht="16.350000000000001" customHeight="1" thickBot="1" x14ac:dyDescent="0.3">
      <c r="A9" s="852" t="s">
        <v>23</v>
      </c>
      <c r="B9" s="853"/>
      <c r="C9" s="853"/>
      <c r="D9" s="853"/>
      <c r="E9" s="853"/>
      <c r="F9" s="853"/>
      <c r="G9" s="853"/>
      <c r="H9" s="853"/>
      <c r="I9" s="853"/>
      <c r="J9" s="854">
        <v>46027</v>
      </c>
      <c r="K9" s="855"/>
      <c r="M9" s="169"/>
      <c r="N9" s="170"/>
    </row>
    <row r="10" spans="1:40" ht="16.350000000000001" customHeight="1" thickBot="1" x14ac:dyDescent="0.3">
      <c r="M10" s="169"/>
      <c r="N10" s="170"/>
    </row>
    <row r="11" spans="1:40" s="172" customFormat="1" ht="18" customHeight="1" x14ac:dyDescent="0.25">
      <c r="A11" s="856" t="s">
        <v>9</v>
      </c>
      <c r="B11" s="857"/>
      <c r="C11" s="857"/>
      <c r="D11" s="857"/>
      <c r="E11" s="857"/>
      <c r="F11" s="857"/>
      <c r="G11" s="857"/>
      <c r="H11" s="857"/>
      <c r="I11" s="857"/>
      <c r="J11" s="858"/>
      <c r="K11" s="859" t="s">
        <v>199</v>
      </c>
      <c r="L11" s="168"/>
      <c r="M11" s="169"/>
      <c r="N11" s="171"/>
      <c r="O11" s="168"/>
      <c r="P11" s="168"/>
    </row>
    <row r="12" spans="1:40" ht="18.75" customHeight="1" x14ac:dyDescent="0.25">
      <c r="A12" s="762" t="s">
        <v>11</v>
      </c>
      <c r="B12" s="763"/>
      <c r="C12" s="783" t="s">
        <v>212</v>
      </c>
      <c r="D12" s="783"/>
      <c r="E12" s="783"/>
      <c r="F12" s="783"/>
      <c r="G12" s="783"/>
      <c r="H12" s="783"/>
      <c r="I12" s="783"/>
      <c r="J12" s="783"/>
      <c r="K12" s="860"/>
      <c r="N12" s="173"/>
      <c r="P12" s="174"/>
      <c r="Q12" s="168" t="s">
        <v>5</v>
      </c>
      <c r="S12" s="168" t="s">
        <v>5</v>
      </c>
      <c r="T12" s="168" t="s">
        <v>6</v>
      </c>
    </row>
    <row r="13" spans="1:40" ht="15.75" customHeight="1" x14ac:dyDescent="0.25">
      <c r="A13" s="762" t="s">
        <v>13</v>
      </c>
      <c r="B13" s="763"/>
      <c r="C13" s="801" t="s">
        <v>213</v>
      </c>
      <c r="D13" s="847"/>
      <c r="E13" s="847"/>
      <c r="F13" s="847"/>
      <c r="G13" s="847"/>
      <c r="H13" s="847"/>
      <c r="I13" s="848"/>
      <c r="J13" s="175"/>
      <c r="K13" s="860"/>
      <c r="N13" s="173"/>
      <c r="Q13" s="168" t="s">
        <v>16</v>
      </c>
      <c r="S13" s="168" t="s">
        <v>7</v>
      </c>
      <c r="T13" s="168" t="s">
        <v>8</v>
      </c>
    </row>
    <row r="14" spans="1:40" ht="15.75" customHeight="1" x14ac:dyDescent="0.25">
      <c r="A14" s="762" t="s">
        <v>19</v>
      </c>
      <c r="B14" s="763"/>
      <c r="C14" s="765" t="s">
        <v>214</v>
      </c>
      <c r="D14" s="765"/>
      <c r="E14" s="765"/>
      <c r="F14" s="765"/>
      <c r="G14" s="765"/>
      <c r="H14" s="765"/>
      <c r="I14" s="765"/>
      <c r="J14" s="175"/>
      <c r="K14" s="860"/>
      <c r="N14" s="176"/>
      <c r="S14" s="168" t="s">
        <v>21</v>
      </c>
    </row>
    <row r="15" spans="1:40" ht="15.75" customHeight="1" x14ac:dyDescent="0.25">
      <c r="A15" s="762" t="s">
        <v>22</v>
      </c>
      <c r="B15" s="763"/>
      <c r="C15" s="801" t="s">
        <v>184</v>
      </c>
      <c r="D15" s="847"/>
      <c r="E15" s="847"/>
      <c r="F15" s="847"/>
      <c r="G15" s="847"/>
      <c r="H15" s="847"/>
      <c r="I15" s="848"/>
      <c r="J15" s="177"/>
      <c r="K15" s="860"/>
      <c r="N15" s="178"/>
      <c r="S15" s="168" t="str">
        <f>+A21</f>
        <v>ESTUDIOS Y MANEJO DE PROYECTOS S.A.S</v>
      </c>
      <c r="AN15" s="178"/>
    </row>
    <row r="16" spans="1:40" ht="15.6" customHeight="1" x14ac:dyDescent="0.25">
      <c r="A16" s="762" t="s">
        <v>24</v>
      </c>
      <c r="B16" s="763"/>
      <c r="C16" s="849" t="s">
        <v>199</v>
      </c>
      <c r="D16" s="800"/>
      <c r="E16" s="800"/>
      <c r="F16" s="800"/>
      <c r="G16" s="800"/>
      <c r="H16" s="800"/>
      <c r="I16" s="800"/>
      <c r="J16" s="177"/>
      <c r="K16" s="860"/>
      <c r="S16" s="168">
        <f>+A22</f>
        <v>0</v>
      </c>
      <c r="AN16" s="178"/>
    </row>
    <row r="17" spans="1:40" ht="16.5" customHeight="1" thickBot="1" x14ac:dyDescent="0.3">
      <c r="A17" s="852" t="s">
        <v>25</v>
      </c>
      <c r="B17" s="853"/>
      <c r="C17" s="861" t="s">
        <v>199</v>
      </c>
      <c r="D17" s="862"/>
      <c r="E17" s="862"/>
      <c r="F17" s="862"/>
      <c r="G17" s="862"/>
      <c r="H17" s="862"/>
      <c r="I17" s="862"/>
      <c r="J17" s="179"/>
      <c r="K17" s="860"/>
      <c r="S17" s="168">
        <f>+A23</f>
        <v>0</v>
      </c>
      <c r="AN17" s="278"/>
    </row>
    <row r="18" spans="1:40" ht="15.95" customHeight="1" thickBot="1" x14ac:dyDescent="0.3">
      <c r="S18" s="168">
        <f>+A24</f>
        <v>0</v>
      </c>
    </row>
    <row r="19" spans="1:40" ht="16.5" thickBot="1" x14ac:dyDescent="0.3">
      <c r="A19" s="737" t="s">
        <v>26</v>
      </c>
      <c r="B19" s="738"/>
      <c r="C19" s="738"/>
      <c r="D19" s="738"/>
      <c r="E19" s="738"/>
      <c r="F19" s="738"/>
      <c r="G19" s="738"/>
      <c r="H19" s="738"/>
      <c r="I19" s="738"/>
      <c r="J19" s="738"/>
      <c r="K19" s="859" t="s">
        <v>199</v>
      </c>
      <c r="S19" s="168">
        <f>+A25</f>
        <v>0</v>
      </c>
    </row>
    <row r="20" spans="1:40" ht="45.75" customHeight="1" x14ac:dyDescent="0.25">
      <c r="A20" s="834" t="s">
        <v>21</v>
      </c>
      <c r="B20" s="835"/>
      <c r="C20" s="835"/>
      <c r="D20" s="180" t="s">
        <v>4</v>
      </c>
      <c r="E20" s="835" t="s">
        <v>165</v>
      </c>
      <c r="F20" s="835"/>
      <c r="G20" s="180" t="s">
        <v>137</v>
      </c>
      <c r="H20" s="181" t="s">
        <v>136</v>
      </c>
      <c r="I20" s="835" t="s">
        <v>138</v>
      </c>
      <c r="J20" s="836"/>
      <c r="K20" s="860"/>
    </row>
    <row r="21" spans="1:40" ht="21" customHeight="1" x14ac:dyDescent="0.25">
      <c r="A21" s="830" t="str">
        <f>+C12</f>
        <v>ESTUDIOS Y MANEJO DE PROYECTOS S.A.S</v>
      </c>
      <c r="B21" s="800"/>
      <c r="C21" s="800"/>
      <c r="D21" s="182" t="s">
        <v>8</v>
      </c>
      <c r="E21" s="831">
        <v>1</v>
      </c>
      <c r="F21" s="837"/>
      <c r="G21" s="182" t="s">
        <v>5</v>
      </c>
      <c r="H21" s="183" t="s">
        <v>5</v>
      </c>
      <c r="I21" s="832">
        <v>35915</v>
      </c>
      <c r="J21" s="801"/>
      <c r="K21" s="860"/>
      <c r="M21" s="156"/>
      <c r="N21" s="184"/>
      <c r="S21" s="168" t="s">
        <v>31</v>
      </c>
      <c r="V21" s="168" t="s">
        <v>32</v>
      </c>
    </row>
    <row r="22" spans="1:40" ht="18.75" customHeight="1" x14ac:dyDescent="0.25">
      <c r="A22" s="830"/>
      <c r="B22" s="800"/>
      <c r="C22" s="800"/>
      <c r="D22" s="182"/>
      <c r="E22" s="831"/>
      <c r="F22" s="831"/>
      <c r="G22" s="182"/>
      <c r="H22" s="183"/>
      <c r="I22" s="832"/>
      <c r="J22" s="801"/>
      <c r="K22" s="860"/>
      <c r="M22" s="156"/>
      <c r="N22" s="184"/>
      <c r="P22" s="176"/>
      <c r="S22" s="168" t="s">
        <v>33</v>
      </c>
      <c r="V22" s="168" t="s">
        <v>34</v>
      </c>
    </row>
    <row r="23" spans="1:40" ht="15.6" customHeight="1" x14ac:dyDescent="0.25">
      <c r="A23" s="1191"/>
      <c r="B23" s="1192"/>
      <c r="C23" s="1192"/>
      <c r="D23" s="279"/>
      <c r="E23" s="833"/>
      <c r="F23" s="833"/>
      <c r="G23" s="186"/>
      <c r="H23" s="187"/>
      <c r="I23" s="1193"/>
      <c r="J23" s="1194"/>
      <c r="K23" s="860"/>
      <c r="M23" s="156"/>
      <c r="N23" s="184"/>
      <c r="S23" s="168" t="s">
        <v>37</v>
      </c>
    </row>
    <row r="24" spans="1:40" ht="15.6" customHeight="1" thickBot="1" x14ac:dyDescent="0.3">
      <c r="A24" s="820"/>
      <c r="B24" s="821"/>
      <c r="C24" s="821"/>
      <c r="D24" s="188"/>
      <c r="E24" s="822"/>
      <c r="F24" s="822"/>
      <c r="G24" s="189"/>
      <c r="H24" s="190"/>
      <c r="I24" s="823"/>
      <c r="J24" s="824"/>
      <c r="K24" s="1195"/>
      <c r="N24" s="191"/>
      <c r="S24" s="168" t="s">
        <v>39</v>
      </c>
    </row>
    <row r="25" spans="1:40" ht="15.95" customHeight="1" thickBot="1" x14ac:dyDescent="0.3">
      <c r="A25" s="825"/>
      <c r="B25" s="825"/>
      <c r="C25" s="825"/>
      <c r="D25" s="192"/>
      <c r="E25" s="826"/>
      <c r="F25" s="826"/>
      <c r="G25" s="193"/>
      <c r="H25" s="194"/>
      <c r="I25" s="716"/>
      <c r="J25" s="716"/>
      <c r="S25" s="168" t="s">
        <v>41</v>
      </c>
    </row>
    <row r="26" spans="1:40" ht="15.95" customHeight="1" thickBot="1" x14ac:dyDescent="0.3">
      <c r="A26" s="737" t="s">
        <v>164</v>
      </c>
      <c r="B26" s="738"/>
      <c r="C26" s="738"/>
      <c r="D26" s="738"/>
      <c r="E26" s="738"/>
      <c r="F26" s="738"/>
      <c r="G26" s="738"/>
      <c r="H26" s="738"/>
      <c r="I26" s="738"/>
      <c r="J26" s="740"/>
      <c r="K26" s="827" t="s">
        <v>199</v>
      </c>
      <c r="L26" s="156"/>
      <c r="N26" s="156"/>
    </row>
    <row r="27" spans="1:40" ht="62.25" customHeight="1" x14ac:dyDescent="0.25">
      <c r="A27" s="841" t="s">
        <v>280</v>
      </c>
      <c r="B27" s="842"/>
      <c r="C27" s="842"/>
      <c r="D27" s="842"/>
      <c r="E27" s="842"/>
      <c r="F27" s="842"/>
      <c r="G27" s="842"/>
      <c r="H27" s="842"/>
      <c r="I27" s="842"/>
      <c r="J27" s="925"/>
      <c r="K27" s="828"/>
      <c r="L27" s="170"/>
    </row>
    <row r="28" spans="1:40" ht="123.75" customHeight="1" x14ac:dyDescent="0.25">
      <c r="A28" s="843" t="s">
        <v>281</v>
      </c>
      <c r="B28" s="844"/>
      <c r="C28" s="844"/>
      <c r="D28" s="844"/>
      <c r="E28" s="844"/>
      <c r="F28" s="844"/>
      <c r="G28" s="844"/>
      <c r="H28" s="844"/>
      <c r="I28" s="844"/>
      <c r="J28" s="885"/>
      <c r="K28" s="828"/>
      <c r="L28" s="170"/>
      <c r="S28" s="168" t="s">
        <v>42</v>
      </c>
    </row>
    <row r="29" spans="1:40" ht="119.25" customHeight="1" thickBot="1" x14ac:dyDescent="0.3">
      <c r="A29" s="845" t="s">
        <v>282</v>
      </c>
      <c r="B29" s="846"/>
      <c r="C29" s="846"/>
      <c r="D29" s="846"/>
      <c r="E29" s="846"/>
      <c r="F29" s="846"/>
      <c r="G29" s="846"/>
      <c r="H29" s="846"/>
      <c r="I29" s="846"/>
      <c r="J29" s="886"/>
      <c r="K29" s="829"/>
      <c r="L29" s="170"/>
      <c r="M29" s="195"/>
      <c r="N29" s="195"/>
    </row>
    <row r="30" spans="1:40" ht="15" customHeight="1" thickBot="1" x14ac:dyDescent="0.3">
      <c r="A30" s="196"/>
      <c r="B30" s="196"/>
      <c r="C30" s="196"/>
      <c r="D30" s="196"/>
      <c r="E30" s="196"/>
      <c r="F30" s="196"/>
      <c r="G30" s="196"/>
      <c r="H30" s="196"/>
      <c r="I30" s="197"/>
      <c r="J30" s="197"/>
      <c r="K30" s="197"/>
      <c r="L30" s="170"/>
      <c r="M30" s="195"/>
      <c r="N30" s="195"/>
    </row>
    <row r="31" spans="1:40" ht="24.75" customHeight="1" x14ac:dyDescent="0.25">
      <c r="A31" s="1188" t="s">
        <v>240</v>
      </c>
      <c r="B31" s="1189"/>
      <c r="C31" s="1189"/>
      <c r="D31" s="1189"/>
      <c r="E31" s="1189"/>
      <c r="F31" s="1189"/>
      <c r="G31" s="1189"/>
      <c r="H31" s="1189"/>
      <c r="I31" s="1189"/>
      <c r="J31" s="1190"/>
      <c r="K31" s="280"/>
      <c r="L31" s="170"/>
      <c r="M31" s="195"/>
      <c r="N31" s="195"/>
    </row>
    <row r="32" spans="1:40" ht="159.75" customHeight="1" x14ac:dyDescent="0.25">
      <c r="A32" s="811" t="s">
        <v>285</v>
      </c>
      <c r="B32" s="812"/>
      <c r="C32" s="812"/>
      <c r="D32" s="812"/>
      <c r="E32" s="812"/>
      <c r="F32" s="812"/>
      <c r="G32" s="812"/>
      <c r="H32" s="812"/>
      <c r="I32" s="812"/>
      <c r="J32" s="927"/>
      <c r="K32" s="281" t="s">
        <v>199</v>
      </c>
    </row>
    <row r="33" spans="1:40" ht="27.6" customHeight="1" x14ac:dyDescent="0.25">
      <c r="A33" s="815" t="s">
        <v>45</v>
      </c>
      <c r="B33" s="816"/>
      <c r="C33" s="816"/>
      <c r="D33" s="816"/>
      <c r="E33" s="817" t="s">
        <v>31</v>
      </c>
      <c r="F33" s="817"/>
      <c r="G33" s="817"/>
      <c r="H33" s="817" t="s">
        <v>33</v>
      </c>
      <c r="I33" s="817"/>
      <c r="J33" s="818"/>
      <c r="K33" s="817" t="s">
        <v>37</v>
      </c>
      <c r="L33" s="817"/>
      <c r="M33" s="817"/>
      <c r="N33" s="817"/>
      <c r="O33" s="817"/>
      <c r="P33" s="817"/>
      <c r="Q33" s="817"/>
      <c r="R33" s="817"/>
      <c r="S33" s="817"/>
      <c r="T33" s="817"/>
      <c r="U33" s="817"/>
      <c r="V33" s="817"/>
      <c r="W33" s="817"/>
      <c r="X33" s="817"/>
      <c r="Y33" s="817"/>
      <c r="Z33" s="817"/>
      <c r="AA33" s="817"/>
      <c r="AB33" s="817"/>
      <c r="AC33" s="817"/>
      <c r="AD33" s="817"/>
      <c r="AE33" s="817"/>
      <c r="AF33" s="817"/>
      <c r="AG33" s="817"/>
      <c r="AH33" s="817"/>
      <c r="AI33" s="817"/>
      <c r="AJ33" s="817"/>
      <c r="AK33" s="817"/>
      <c r="AL33" s="817"/>
      <c r="AM33" s="817"/>
    </row>
    <row r="34" spans="1:40" ht="33" customHeight="1" x14ac:dyDescent="0.25">
      <c r="A34" s="762" t="s">
        <v>47</v>
      </c>
      <c r="B34" s="763"/>
      <c r="C34" s="763"/>
      <c r="D34" s="763"/>
      <c r="E34" s="809" t="s">
        <v>212</v>
      </c>
      <c r="F34" s="809"/>
      <c r="G34" s="809"/>
      <c r="H34" s="809"/>
      <c r="I34" s="809"/>
      <c r="J34" s="810"/>
      <c r="K34" s="809"/>
      <c r="L34" s="809"/>
      <c r="M34" s="810"/>
      <c r="N34" s="797"/>
      <c r="O34" s="798"/>
      <c r="P34" s="798"/>
      <c r="Q34" s="798"/>
      <c r="R34" s="798"/>
      <c r="S34" s="798"/>
      <c r="T34" s="798"/>
      <c r="U34" s="798"/>
      <c r="V34" s="798"/>
      <c r="W34" s="798"/>
      <c r="X34" s="798"/>
      <c r="Y34" s="798"/>
      <c r="Z34" s="798"/>
      <c r="AA34" s="798"/>
      <c r="AB34" s="798"/>
      <c r="AC34" s="798"/>
      <c r="AD34" s="798"/>
      <c r="AE34" s="798"/>
      <c r="AF34" s="798"/>
      <c r="AG34" s="798"/>
      <c r="AH34" s="798"/>
      <c r="AI34" s="798"/>
      <c r="AJ34" s="798"/>
      <c r="AK34" s="798"/>
      <c r="AL34" s="798"/>
      <c r="AM34" s="799"/>
    </row>
    <row r="35" spans="1:40" ht="30.75" customHeight="1" x14ac:dyDescent="0.25">
      <c r="A35" s="762" t="s">
        <v>141</v>
      </c>
      <c r="B35" s="763"/>
      <c r="C35" s="763"/>
      <c r="D35" s="763"/>
      <c r="E35" s="796" t="s">
        <v>294</v>
      </c>
      <c r="F35" s="796"/>
      <c r="G35" s="796"/>
      <c r="H35" s="796"/>
      <c r="I35" s="796"/>
      <c r="J35" s="797"/>
      <c r="K35" s="796"/>
      <c r="L35" s="796"/>
      <c r="M35" s="796"/>
      <c r="N35" s="802"/>
      <c r="O35" s="803"/>
      <c r="P35" s="803"/>
      <c r="Q35" s="803"/>
      <c r="R35" s="803"/>
      <c r="S35" s="803"/>
      <c r="T35" s="803"/>
      <c r="U35" s="803"/>
      <c r="V35" s="803"/>
      <c r="W35" s="803"/>
      <c r="X35" s="803"/>
      <c r="Y35" s="803"/>
      <c r="Z35" s="803"/>
      <c r="AA35" s="803"/>
      <c r="AB35" s="803"/>
      <c r="AC35" s="803"/>
      <c r="AD35" s="803"/>
      <c r="AE35" s="803"/>
      <c r="AF35" s="803"/>
      <c r="AG35" s="803"/>
      <c r="AH35" s="803"/>
      <c r="AI35" s="803"/>
      <c r="AJ35" s="803"/>
      <c r="AK35" s="803"/>
      <c r="AL35" s="803"/>
      <c r="AM35" s="803"/>
    </row>
    <row r="36" spans="1:40" ht="15.75" customHeight="1" x14ac:dyDescent="0.25">
      <c r="A36" s="762" t="s">
        <v>49</v>
      </c>
      <c r="B36" s="763"/>
      <c r="C36" s="763"/>
      <c r="D36" s="763"/>
      <c r="E36" s="804">
        <v>1</v>
      </c>
      <c r="F36" s="804"/>
      <c r="G36" s="804"/>
      <c r="H36" s="804"/>
      <c r="I36" s="804"/>
      <c r="J36" s="805"/>
      <c r="K36" s="804"/>
      <c r="L36" s="804"/>
      <c r="M36" s="804"/>
      <c r="N36" s="805"/>
      <c r="O36" s="806"/>
      <c r="P36" s="806"/>
      <c r="Q36" s="806"/>
      <c r="R36" s="806"/>
      <c r="S36" s="806"/>
      <c r="T36" s="806"/>
      <c r="U36" s="806"/>
      <c r="V36" s="806"/>
      <c r="W36" s="806"/>
      <c r="X36" s="806"/>
      <c r="Y36" s="806"/>
      <c r="Z36" s="806"/>
      <c r="AA36" s="806"/>
      <c r="AB36" s="806"/>
      <c r="AC36" s="806"/>
      <c r="AD36" s="806"/>
      <c r="AE36" s="806"/>
      <c r="AF36" s="806"/>
      <c r="AG36" s="806"/>
      <c r="AH36" s="806"/>
      <c r="AI36" s="806"/>
      <c r="AJ36" s="806"/>
      <c r="AK36" s="806"/>
      <c r="AL36" s="806"/>
      <c r="AM36" s="807"/>
    </row>
    <row r="37" spans="1:40" ht="15.75" customHeight="1" x14ac:dyDescent="0.25">
      <c r="A37" s="762" t="s">
        <v>51</v>
      </c>
      <c r="B37" s="763"/>
      <c r="C37" s="763"/>
      <c r="D37" s="763"/>
      <c r="E37" s="796">
        <v>259530000</v>
      </c>
      <c r="F37" s="796"/>
      <c r="G37" s="796"/>
      <c r="H37" s="796"/>
      <c r="I37" s="796"/>
      <c r="J37" s="797"/>
      <c r="K37" s="796"/>
      <c r="L37" s="796"/>
      <c r="M37" s="796"/>
      <c r="N37" s="797"/>
      <c r="O37" s="798"/>
      <c r="P37" s="798"/>
      <c r="Q37" s="798"/>
      <c r="R37" s="798"/>
      <c r="S37" s="798"/>
      <c r="T37" s="798"/>
      <c r="U37" s="798"/>
      <c r="V37" s="798"/>
      <c r="W37" s="798"/>
      <c r="X37" s="798"/>
      <c r="Y37" s="798"/>
      <c r="Z37" s="798"/>
      <c r="AA37" s="798"/>
      <c r="AB37" s="798"/>
      <c r="AC37" s="798"/>
      <c r="AD37" s="798"/>
      <c r="AE37" s="798"/>
      <c r="AF37" s="798"/>
      <c r="AG37" s="798"/>
      <c r="AH37" s="798"/>
      <c r="AI37" s="798"/>
      <c r="AJ37" s="798"/>
      <c r="AK37" s="798"/>
      <c r="AL37" s="798"/>
      <c r="AM37" s="799"/>
    </row>
    <row r="38" spans="1:40" x14ac:dyDescent="0.25">
      <c r="A38" s="755" t="s">
        <v>53</v>
      </c>
      <c r="B38" s="756"/>
      <c r="C38" s="756"/>
      <c r="D38" s="756"/>
      <c r="E38" s="800">
        <v>2010</v>
      </c>
      <c r="F38" s="800"/>
      <c r="G38" s="800"/>
      <c r="H38" s="800"/>
      <c r="I38" s="800"/>
      <c r="J38" s="801"/>
      <c r="K38" s="800"/>
      <c r="L38" s="800"/>
      <c r="M38" s="800"/>
      <c r="N38" s="763"/>
      <c r="O38" s="763"/>
      <c r="P38" s="763"/>
      <c r="Q38" s="763"/>
      <c r="R38" s="763"/>
      <c r="S38" s="763"/>
      <c r="T38" s="763"/>
      <c r="U38" s="763"/>
      <c r="V38" s="763"/>
      <c r="W38" s="763"/>
      <c r="X38" s="763"/>
      <c r="Y38" s="763"/>
      <c r="Z38" s="763"/>
      <c r="AA38" s="763"/>
      <c r="AB38" s="763"/>
      <c r="AC38" s="763"/>
      <c r="AD38" s="763"/>
      <c r="AE38" s="763"/>
      <c r="AF38" s="763"/>
      <c r="AG38" s="763"/>
      <c r="AH38" s="763"/>
      <c r="AI38" s="763"/>
      <c r="AJ38" s="763"/>
      <c r="AK38" s="763"/>
      <c r="AL38" s="763"/>
      <c r="AM38" s="763"/>
    </row>
    <row r="39" spans="1:40" x14ac:dyDescent="0.25">
      <c r="A39" s="755" t="s">
        <v>55</v>
      </c>
      <c r="B39" s="756"/>
      <c r="C39" s="756"/>
      <c r="D39" s="756"/>
      <c r="E39" s="789">
        <v>515000</v>
      </c>
      <c r="F39" s="789"/>
      <c r="G39" s="789"/>
      <c r="H39" s="789"/>
      <c r="I39" s="789"/>
      <c r="J39" s="790"/>
      <c r="K39" s="789"/>
      <c r="L39" s="789"/>
      <c r="M39" s="789"/>
      <c r="N39" s="790"/>
      <c r="O39" s="791"/>
      <c r="P39" s="791"/>
      <c r="Q39" s="791"/>
      <c r="R39" s="791"/>
      <c r="S39" s="791"/>
      <c r="T39" s="791"/>
      <c r="U39" s="791"/>
      <c r="V39" s="791"/>
      <c r="W39" s="791"/>
      <c r="X39" s="791"/>
      <c r="Y39" s="791"/>
      <c r="Z39" s="791"/>
      <c r="AA39" s="791"/>
      <c r="AB39" s="791"/>
      <c r="AC39" s="791"/>
      <c r="AD39" s="791"/>
      <c r="AE39" s="791"/>
      <c r="AF39" s="791"/>
      <c r="AG39" s="791"/>
      <c r="AH39" s="791"/>
      <c r="AI39" s="791"/>
      <c r="AJ39" s="791"/>
      <c r="AK39" s="791"/>
      <c r="AL39" s="791"/>
      <c r="AM39" s="792"/>
    </row>
    <row r="40" spans="1:40" ht="15.75" customHeight="1" x14ac:dyDescent="0.25">
      <c r="A40" s="755" t="s">
        <v>56</v>
      </c>
      <c r="B40" s="756"/>
      <c r="C40" s="756"/>
      <c r="D40" s="756"/>
      <c r="E40" s="769">
        <f>+E37/E39</f>
        <v>503.94174757281553</v>
      </c>
      <c r="F40" s="769"/>
      <c r="G40" s="769"/>
      <c r="H40" s="769"/>
      <c r="I40" s="769"/>
      <c r="J40" s="793"/>
      <c r="K40" s="769"/>
      <c r="L40" s="769"/>
      <c r="M40" s="769"/>
      <c r="N40" s="793"/>
      <c r="O40" s="794"/>
      <c r="P40" s="794"/>
      <c r="Q40" s="794"/>
      <c r="R40" s="794"/>
      <c r="S40" s="794"/>
      <c r="T40" s="794"/>
      <c r="U40" s="794"/>
      <c r="V40" s="794"/>
      <c r="W40" s="794"/>
      <c r="X40" s="794"/>
      <c r="Y40" s="794"/>
      <c r="Z40" s="794"/>
      <c r="AA40" s="794"/>
      <c r="AB40" s="794"/>
      <c r="AC40" s="794"/>
      <c r="AD40" s="794"/>
      <c r="AE40" s="794"/>
      <c r="AF40" s="794"/>
      <c r="AG40" s="794"/>
      <c r="AH40" s="794"/>
      <c r="AI40" s="794"/>
      <c r="AJ40" s="794"/>
      <c r="AK40" s="794"/>
      <c r="AL40" s="794"/>
      <c r="AM40" s="795"/>
      <c r="AN40" s="176">
        <f>E40+K40+N40</f>
        <v>503.94174757281553</v>
      </c>
    </row>
    <row r="41" spans="1:40" x14ac:dyDescent="0.25">
      <c r="A41" s="755" t="s">
        <v>58</v>
      </c>
      <c r="B41" s="756"/>
      <c r="C41" s="756"/>
      <c r="D41" s="756"/>
      <c r="E41" s="783" t="s">
        <v>199</v>
      </c>
      <c r="F41" s="783"/>
      <c r="G41" s="784"/>
      <c r="H41" s="783"/>
      <c r="I41" s="783"/>
      <c r="J41" s="785"/>
      <c r="K41" s="783"/>
      <c r="L41" s="783"/>
      <c r="M41" s="783"/>
      <c r="N41" s="763"/>
      <c r="O41" s="763"/>
      <c r="P41" s="763"/>
      <c r="Q41" s="763"/>
      <c r="R41" s="763"/>
      <c r="S41" s="763"/>
      <c r="T41" s="763"/>
      <c r="U41" s="763"/>
      <c r="V41" s="763"/>
      <c r="W41" s="763"/>
      <c r="X41" s="763"/>
      <c r="Y41" s="763"/>
      <c r="Z41" s="763"/>
      <c r="AA41" s="763"/>
      <c r="AB41" s="763"/>
      <c r="AC41" s="763"/>
      <c r="AD41" s="763"/>
      <c r="AE41" s="763"/>
      <c r="AF41" s="763"/>
      <c r="AG41" s="763"/>
      <c r="AH41" s="763"/>
      <c r="AI41" s="763"/>
      <c r="AJ41" s="763"/>
      <c r="AK41" s="763"/>
      <c r="AL41" s="763"/>
      <c r="AM41" s="763"/>
    </row>
    <row r="42" spans="1:40" ht="165.6" customHeight="1" x14ac:dyDescent="0.25">
      <c r="A42" s="755" t="s">
        <v>157</v>
      </c>
      <c r="B42" s="756"/>
      <c r="C42" s="756"/>
      <c r="D42" s="756"/>
      <c r="E42" s="786" t="s">
        <v>293</v>
      </c>
      <c r="F42" s="787"/>
      <c r="G42" s="788"/>
      <c r="H42" s="786"/>
      <c r="I42" s="787"/>
      <c r="J42" s="788"/>
      <c r="K42" s="782"/>
      <c r="L42" s="782"/>
      <c r="M42" s="782"/>
      <c r="N42" s="750"/>
      <c r="O42" s="750"/>
      <c r="P42" s="750"/>
      <c r="Q42" s="750"/>
      <c r="R42" s="750"/>
      <c r="S42" s="750"/>
      <c r="T42" s="750"/>
      <c r="U42" s="750"/>
      <c r="V42" s="750"/>
      <c r="W42" s="750"/>
      <c r="X42" s="750"/>
      <c r="Y42" s="750"/>
      <c r="Z42" s="750"/>
      <c r="AA42" s="750"/>
      <c r="AB42" s="750"/>
      <c r="AC42" s="750"/>
      <c r="AD42" s="750"/>
      <c r="AE42" s="750"/>
      <c r="AF42" s="750"/>
      <c r="AG42" s="750"/>
      <c r="AH42" s="750"/>
      <c r="AI42" s="750"/>
      <c r="AJ42" s="750"/>
      <c r="AK42" s="750"/>
      <c r="AL42" s="750"/>
      <c r="AM42" s="750"/>
    </row>
    <row r="43" spans="1:40" x14ac:dyDescent="0.25">
      <c r="A43" s="778" t="s">
        <v>139</v>
      </c>
      <c r="B43" s="779"/>
      <c r="C43" s="779"/>
      <c r="D43" s="780"/>
      <c r="E43" s="781"/>
      <c r="F43" s="781"/>
      <c r="G43" s="781"/>
      <c r="H43" s="781"/>
      <c r="I43" s="781"/>
      <c r="J43" s="778"/>
      <c r="K43" s="781"/>
      <c r="L43" s="781"/>
      <c r="M43" s="781"/>
      <c r="N43" s="750"/>
      <c r="O43" s="750"/>
      <c r="P43" s="750"/>
      <c r="Q43" s="750"/>
      <c r="R43" s="750"/>
      <c r="S43" s="750"/>
      <c r="T43" s="750"/>
      <c r="U43" s="750"/>
      <c r="V43" s="750"/>
      <c r="W43" s="750"/>
      <c r="X43" s="750"/>
      <c r="Y43" s="750"/>
      <c r="Z43" s="750"/>
      <c r="AA43" s="750"/>
      <c r="AB43" s="750"/>
      <c r="AC43" s="750"/>
      <c r="AD43" s="750"/>
      <c r="AE43" s="750"/>
      <c r="AF43" s="750"/>
      <c r="AG43" s="750"/>
      <c r="AH43" s="750"/>
      <c r="AI43" s="750"/>
      <c r="AJ43" s="750"/>
      <c r="AK43" s="750"/>
      <c r="AL43" s="750"/>
      <c r="AM43" s="750"/>
    </row>
    <row r="44" spans="1:40" ht="18" customHeight="1" x14ac:dyDescent="0.25">
      <c r="A44" s="755" t="s">
        <v>66</v>
      </c>
      <c r="B44" s="756"/>
      <c r="C44" s="756"/>
      <c r="D44" s="756"/>
      <c r="E44" s="770">
        <v>45912</v>
      </c>
      <c r="F44" s="771"/>
      <c r="G44" s="772"/>
      <c r="H44" s="770"/>
      <c r="I44" s="771"/>
      <c r="J44" s="771"/>
      <c r="K44" s="782"/>
      <c r="L44" s="782"/>
      <c r="M44" s="782"/>
      <c r="N44" s="776"/>
      <c r="O44" s="750"/>
      <c r="P44" s="750"/>
      <c r="Q44" s="750"/>
      <c r="R44" s="750"/>
      <c r="S44" s="750"/>
      <c r="T44" s="750"/>
      <c r="U44" s="750"/>
      <c r="V44" s="750"/>
      <c r="W44" s="750"/>
      <c r="X44" s="750"/>
      <c r="Y44" s="750"/>
      <c r="Z44" s="750"/>
      <c r="AA44" s="750"/>
      <c r="AB44" s="750"/>
      <c r="AC44" s="750"/>
      <c r="AD44" s="750"/>
      <c r="AE44" s="750"/>
      <c r="AF44" s="750"/>
      <c r="AG44" s="750"/>
      <c r="AH44" s="750"/>
      <c r="AI44" s="750"/>
      <c r="AJ44" s="750"/>
      <c r="AK44" s="750"/>
      <c r="AL44" s="750"/>
      <c r="AM44" s="750"/>
    </row>
    <row r="45" spans="1:40" ht="9" customHeight="1" x14ac:dyDescent="0.25">
      <c r="A45" s="755"/>
      <c r="B45" s="756"/>
      <c r="C45" s="756"/>
      <c r="D45" s="756"/>
      <c r="E45" s="773"/>
      <c r="F45" s="774"/>
      <c r="G45" s="775"/>
      <c r="H45" s="773"/>
      <c r="I45" s="774"/>
      <c r="J45" s="774"/>
      <c r="K45" s="782"/>
      <c r="L45" s="782"/>
      <c r="M45" s="782"/>
      <c r="N45" s="753"/>
      <c r="O45" s="777"/>
      <c r="P45" s="777"/>
      <c r="Q45" s="777"/>
      <c r="R45" s="777"/>
      <c r="S45" s="777"/>
      <c r="T45" s="777"/>
      <c r="U45" s="777"/>
      <c r="V45" s="777"/>
      <c r="W45" s="777"/>
      <c r="X45" s="777"/>
      <c r="Y45" s="777"/>
      <c r="Z45" s="777"/>
      <c r="AA45" s="777"/>
      <c r="AB45" s="777"/>
      <c r="AC45" s="777"/>
      <c r="AD45" s="777"/>
      <c r="AE45" s="777"/>
      <c r="AF45" s="777"/>
      <c r="AG45" s="777"/>
      <c r="AH45" s="777"/>
      <c r="AI45" s="777"/>
      <c r="AJ45" s="777"/>
      <c r="AK45" s="777"/>
      <c r="AL45" s="777"/>
      <c r="AM45" s="777"/>
    </row>
    <row r="46" spans="1:40" ht="16.7" customHeight="1" x14ac:dyDescent="0.25">
      <c r="A46" s="755" t="s">
        <v>68</v>
      </c>
      <c r="B46" s="756"/>
      <c r="C46" s="756"/>
      <c r="D46" s="756"/>
      <c r="E46" s="770">
        <v>45988</v>
      </c>
      <c r="F46" s="771"/>
      <c r="G46" s="772"/>
      <c r="H46" s="770"/>
      <c r="I46" s="771"/>
      <c r="J46" s="771"/>
      <c r="K46" s="782"/>
      <c r="L46" s="782"/>
      <c r="M46" s="782"/>
      <c r="N46" s="776"/>
      <c r="O46" s="750"/>
      <c r="P46" s="750"/>
      <c r="Q46" s="750"/>
      <c r="R46" s="750"/>
      <c r="S46" s="750"/>
      <c r="T46" s="750"/>
      <c r="U46" s="750"/>
      <c r="V46" s="750"/>
      <c r="W46" s="750"/>
      <c r="X46" s="750"/>
      <c r="Y46" s="750"/>
      <c r="Z46" s="750"/>
      <c r="AA46" s="750"/>
      <c r="AB46" s="750"/>
      <c r="AC46" s="750"/>
      <c r="AD46" s="750"/>
      <c r="AE46" s="750"/>
      <c r="AF46" s="750"/>
      <c r="AG46" s="750"/>
      <c r="AH46" s="750"/>
      <c r="AI46" s="750"/>
      <c r="AJ46" s="750"/>
      <c r="AK46" s="750"/>
      <c r="AL46" s="750"/>
      <c r="AM46" s="750"/>
    </row>
    <row r="47" spans="1:40" ht="6.75" customHeight="1" x14ac:dyDescent="0.25">
      <c r="A47" s="755"/>
      <c r="B47" s="756"/>
      <c r="C47" s="756"/>
      <c r="D47" s="756"/>
      <c r="E47" s="773"/>
      <c r="F47" s="774"/>
      <c r="G47" s="775"/>
      <c r="H47" s="773"/>
      <c r="I47" s="774"/>
      <c r="J47" s="774"/>
      <c r="K47" s="782"/>
      <c r="L47" s="782"/>
      <c r="M47" s="782"/>
      <c r="N47" s="753"/>
      <c r="O47" s="777"/>
      <c r="P47" s="777"/>
      <c r="Q47" s="777"/>
      <c r="R47" s="777"/>
      <c r="S47" s="777"/>
      <c r="T47" s="777"/>
      <c r="U47" s="777"/>
      <c r="V47" s="777"/>
      <c r="W47" s="777"/>
      <c r="X47" s="777"/>
      <c r="Y47" s="777"/>
      <c r="Z47" s="777"/>
      <c r="AA47" s="777"/>
      <c r="AB47" s="777"/>
      <c r="AC47" s="777"/>
      <c r="AD47" s="777"/>
      <c r="AE47" s="777"/>
      <c r="AF47" s="777"/>
      <c r="AG47" s="777"/>
      <c r="AH47" s="777"/>
      <c r="AI47" s="777"/>
      <c r="AJ47" s="777"/>
      <c r="AK47" s="777"/>
      <c r="AL47" s="777"/>
      <c r="AM47" s="777"/>
    </row>
    <row r="48" spans="1:40" ht="15.6" customHeight="1" x14ac:dyDescent="0.25">
      <c r="A48" s="762" t="s">
        <v>143</v>
      </c>
      <c r="B48" s="763"/>
      <c r="C48" s="763"/>
      <c r="D48" s="763"/>
      <c r="E48" s="757" t="s">
        <v>5</v>
      </c>
      <c r="F48" s="757"/>
      <c r="G48" s="757"/>
      <c r="H48" s="757"/>
      <c r="I48" s="757"/>
      <c r="J48" s="758"/>
      <c r="K48" s="757"/>
      <c r="L48" s="757"/>
      <c r="M48" s="757"/>
      <c r="N48" s="750"/>
      <c r="O48" s="750"/>
      <c r="P48" s="750"/>
      <c r="Q48" s="750"/>
      <c r="R48" s="750"/>
      <c r="S48" s="750"/>
      <c r="T48" s="750"/>
      <c r="U48" s="750"/>
      <c r="V48" s="750"/>
      <c r="W48" s="750"/>
      <c r="X48" s="750"/>
      <c r="Y48" s="750"/>
      <c r="Z48" s="750"/>
      <c r="AA48" s="750"/>
      <c r="AB48" s="750"/>
      <c r="AC48" s="750"/>
      <c r="AD48" s="750"/>
      <c r="AE48" s="750"/>
      <c r="AF48" s="750"/>
      <c r="AG48" s="750"/>
      <c r="AH48" s="750"/>
      <c r="AI48" s="750"/>
      <c r="AJ48" s="750"/>
      <c r="AK48" s="750"/>
      <c r="AL48" s="750"/>
      <c r="AM48" s="750"/>
    </row>
    <row r="49" spans="1:80" ht="15.6" customHeight="1" x14ac:dyDescent="0.25">
      <c r="A49" s="755" t="s">
        <v>144</v>
      </c>
      <c r="B49" s="756"/>
      <c r="C49" s="756"/>
      <c r="D49" s="756"/>
      <c r="E49" s="767">
        <v>503.94</v>
      </c>
      <c r="F49" s="767"/>
      <c r="G49" s="767"/>
      <c r="H49" s="767"/>
      <c r="I49" s="767"/>
      <c r="J49" s="768"/>
      <c r="K49" s="769"/>
      <c r="L49" s="769"/>
      <c r="M49" s="769"/>
      <c r="N49" s="750"/>
      <c r="O49" s="750"/>
      <c r="P49" s="750"/>
      <c r="Q49" s="750"/>
      <c r="R49" s="750"/>
      <c r="S49" s="750"/>
      <c r="T49" s="750"/>
      <c r="U49" s="750"/>
      <c r="V49" s="750"/>
      <c r="W49" s="750"/>
      <c r="X49" s="750"/>
      <c r="Y49" s="750"/>
      <c r="Z49" s="750"/>
      <c r="AA49" s="750"/>
      <c r="AB49" s="750"/>
      <c r="AC49" s="750"/>
      <c r="AD49" s="750"/>
      <c r="AE49" s="750"/>
      <c r="AF49" s="750"/>
      <c r="AG49" s="750"/>
      <c r="AH49" s="750"/>
      <c r="AI49" s="750"/>
      <c r="AJ49" s="750"/>
      <c r="AK49" s="750"/>
      <c r="AL49" s="750"/>
      <c r="AM49" s="750"/>
    </row>
    <row r="50" spans="1:80" ht="15.6" customHeight="1" x14ac:dyDescent="0.25">
      <c r="A50" s="755" t="s">
        <v>145</v>
      </c>
      <c r="B50" s="756"/>
      <c r="C50" s="756"/>
      <c r="D50" s="756"/>
      <c r="E50" s="767">
        <v>503.94</v>
      </c>
      <c r="F50" s="767"/>
      <c r="G50" s="767"/>
      <c r="H50" s="767"/>
      <c r="I50" s="767"/>
      <c r="J50" s="768"/>
      <c r="K50" s="767"/>
      <c r="L50" s="767"/>
      <c r="M50" s="767"/>
      <c r="N50" s="750"/>
      <c r="O50" s="750"/>
      <c r="P50" s="750"/>
      <c r="Q50" s="750"/>
      <c r="R50" s="750"/>
      <c r="S50" s="750"/>
      <c r="T50" s="750"/>
      <c r="U50" s="750"/>
      <c r="V50" s="750"/>
      <c r="W50" s="750"/>
      <c r="X50" s="750"/>
      <c r="Y50" s="750"/>
      <c r="Z50" s="750"/>
      <c r="AA50" s="750"/>
      <c r="AB50" s="750"/>
      <c r="AC50" s="750"/>
      <c r="AD50" s="750"/>
      <c r="AE50" s="750"/>
      <c r="AF50" s="750"/>
      <c r="AG50" s="750"/>
      <c r="AH50" s="750"/>
      <c r="AI50" s="750"/>
      <c r="AJ50" s="750"/>
      <c r="AK50" s="750"/>
      <c r="AL50" s="750"/>
      <c r="AM50" s="750"/>
    </row>
    <row r="51" spans="1:80" ht="15.6" customHeight="1" x14ac:dyDescent="0.25">
      <c r="A51" s="755" t="s">
        <v>142</v>
      </c>
      <c r="B51" s="756"/>
      <c r="C51" s="756"/>
      <c r="D51" s="756"/>
      <c r="E51" s="759">
        <v>1</v>
      </c>
      <c r="F51" s="526"/>
      <c r="G51" s="526"/>
      <c r="H51" s="760"/>
      <c r="I51" s="756"/>
      <c r="J51" s="761"/>
      <c r="K51" s="760"/>
      <c r="L51" s="756"/>
      <c r="M51" s="756"/>
      <c r="N51" s="750"/>
      <c r="O51" s="750"/>
      <c r="P51" s="750"/>
      <c r="Q51" s="750"/>
      <c r="R51" s="750"/>
      <c r="S51" s="750"/>
      <c r="T51" s="750"/>
      <c r="U51" s="750"/>
      <c r="V51" s="750"/>
      <c r="W51" s="750"/>
      <c r="X51" s="750"/>
      <c r="Y51" s="750"/>
      <c r="Z51" s="750"/>
      <c r="AA51" s="750"/>
      <c r="AB51" s="750"/>
      <c r="AC51" s="750"/>
      <c r="AD51" s="750"/>
      <c r="AE51" s="750"/>
      <c r="AF51" s="750"/>
      <c r="AG51" s="750"/>
      <c r="AH51" s="750"/>
      <c r="AI51" s="750"/>
      <c r="AJ51" s="750"/>
      <c r="AK51" s="750"/>
      <c r="AL51" s="750"/>
      <c r="AM51" s="750"/>
    </row>
    <row r="52" spans="1:80" ht="15.6" customHeight="1" x14ac:dyDescent="0.25">
      <c r="A52" s="762" t="s">
        <v>140</v>
      </c>
      <c r="B52" s="763"/>
      <c r="C52" s="763"/>
      <c r="D52" s="763"/>
      <c r="E52" s="764" t="s">
        <v>292</v>
      </c>
      <c r="F52" s="765"/>
      <c r="G52" s="765"/>
      <c r="H52" s="1187"/>
      <c r="I52" s="1187"/>
      <c r="J52" s="1187"/>
      <c r="K52" s="766"/>
      <c r="L52" s="765"/>
      <c r="M52" s="765"/>
      <c r="N52" s="750"/>
      <c r="O52" s="750"/>
      <c r="P52" s="750"/>
      <c r="Q52" s="750"/>
      <c r="R52" s="750"/>
      <c r="S52" s="750"/>
      <c r="T52" s="750"/>
      <c r="U52" s="750"/>
      <c r="V52" s="750"/>
      <c r="W52" s="750"/>
      <c r="X52" s="750"/>
      <c r="Y52" s="750"/>
      <c r="Z52" s="750"/>
      <c r="AA52" s="750"/>
      <c r="AB52" s="750"/>
      <c r="AC52" s="750"/>
      <c r="AD52" s="750"/>
      <c r="AE52" s="750"/>
      <c r="AF52" s="750"/>
      <c r="AG52" s="750"/>
      <c r="AH52" s="750"/>
      <c r="AI52" s="750"/>
      <c r="AJ52" s="750"/>
      <c r="AK52" s="750"/>
      <c r="AL52" s="750"/>
      <c r="AM52" s="750"/>
    </row>
    <row r="53" spans="1:80" ht="15.6" customHeight="1" x14ac:dyDescent="0.25">
      <c r="A53" s="755" t="s">
        <v>76</v>
      </c>
      <c r="B53" s="756"/>
      <c r="C53" s="756">
        <v>801016</v>
      </c>
      <c r="D53" s="756"/>
      <c r="E53" s="757" t="s">
        <v>5</v>
      </c>
      <c r="F53" s="757"/>
      <c r="G53" s="757"/>
      <c r="H53" s="757"/>
      <c r="I53" s="757"/>
      <c r="J53" s="758"/>
      <c r="K53" s="757"/>
      <c r="L53" s="757"/>
      <c r="M53" s="757"/>
      <c r="N53" s="750"/>
      <c r="O53" s="750"/>
      <c r="P53" s="750"/>
      <c r="Q53" s="750"/>
      <c r="R53" s="750"/>
      <c r="S53" s="750"/>
      <c r="T53" s="750"/>
      <c r="U53" s="750"/>
      <c r="V53" s="750"/>
      <c r="W53" s="750"/>
      <c r="X53" s="750"/>
      <c r="Y53" s="750"/>
      <c r="Z53" s="750"/>
      <c r="AA53" s="750"/>
      <c r="AB53" s="750"/>
      <c r="AC53" s="750"/>
      <c r="AD53" s="750"/>
      <c r="AE53" s="750"/>
      <c r="AF53" s="750"/>
      <c r="AG53" s="750"/>
      <c r="AH53" s="750"/>
      <c r="AI53" s="750"/>
      <c r="AJ53" s="750"/>
      <c r="AK53" s="750"/>
      <c r="AL53" s="750"/>
      <c r="AM53" s="750"/>
    </row>
    <row r="54" spans="1:80" ht="15.6" customHeight="1" x14ac:dyDescent="0.25">
      <c r="A54" s="755"/>
      <c r="B54" s="756"/>
      <c r="C54" s="756">
        <v>811015</v>
      </c>
      <c r="D54" s="756"/>
      <c r="E54" s="757" t="s">
        <v>5</v>
      </c>
      <c r="F54" s="757"/>
      <c r="G54" s="757"/>
      <c r="H54" s="757"/>
      <c r="I54" s="757"/>
      <c r="J54" s="758"/>
      <c r="K54" s="757"/>
      <c r="L54" s="757"/>
      <c r="M54" s="757"/>
      <c r="N54" s="750"/>
      <c r="O54" s="750"/>
      <c r="P54" s="750"/>
      <c r="Q54" s="750"/>
      <c r="R54" s="750"/>
      <c r="S54" s="750"/>
      <c r="T54" s="750"/>
      <c r="U54" s="750"/>
      <c r="V54" s="750"/>
      <c r="W54" s="750"/>
      <c r="X54" s="750"/>
      <c r="Y54" s="750"/>
      <c r="Z54" s="750"/>
      <c r="AA54" s="750"/>
      <c r="AB54" s="750"/>
      <c r="AC54" s="750"/>
      <c r="AD54" s="750"/>
      <c r="AE54" s="750"/>
      <c r="AF54" s="750"/>
      <c r="AG54" s="750"/>
      <c r="AH54" s="750"/>
      <c r="AI54" s="750"/>
      <c r="AJ54" s="750"/>
      <c r="AK54" s="750"/>
      <c r="AL54" s="750"/>
      <c r="AM54" s="750"/>
    </row>
    <row r="55" spans="1:80" s="264" customFormat="1" ht="17.25" customHeight="1" thickBot="1" x14ac:dyDescent="0.3">
      <c r="A55" s="198"/>
      <c r="B55" s="198"/>
      <c r="C55" s="198"/>
      <c r="D55" s="198"/>
      <c r="E55" s="751"/>
      <c r="F55" s="751"/>
      <c r="G55" s="751"/>
      <c r="H55" s="751"/>
      <c r="I55" s="751"/>
      <c r="J55" s="751"/>
      <c r="K55" s="751"/>
      <c r="L55" s="751"/>
      <c r="M55" s="751"/>
      <c r="N55" s="752"/>
      <c r="O55" s="752"/>
      <c r="P55" s="752"/>
      <c r="Q55" s="752"/>
      <c r="R55" s="752"/>
      <c r="S55" s="752"/>
      <c r="T55" s="752"/>
      <c r="U55" s="752"/>
      <c r="V55" s="752"/>
      <c r="W55" s="752"/>
      <c r="X55" s="752"/>
      <c r="Y55" s="752"/>
      <c r="Z55" s="752"/>
      <c r="AA55" s="752"/>
      <c r="AB55" s="752"/>
      <c r="AC55" s="752"/>
      <c r="AD55" s="752"/>
      <c r="AE55" s="752"/>
      <c r="AF55" s="752"/>
      <c r="AG55" s="752"/>
      <c r="AH55" s="752"/>
      <c r="AI55" s="752"/>
      <c r="AJ55" s="752"/>
      <c r="AK55" s="752"/>
      <c r="AL55" s="752"/>
      <c r="AM55" s="752"/>
      <c r="AP55" s="168"/>
      <c r="AQ55" s="168"/>
      <c r="AR55" s="168"/>
      <c r="AS55" s="168"/>
      <c r="AT55" s="168"/>
      <c r="AU55" s="168"/>
      <c r="AV55" s="168"/>
      <c r="AW55" s="168"/>
      <c r="AX55" s="168"/>
      <c r="AY55" s="168"/>
      <c r="AZ55" s="168"/>
      <c r="BA55" s="168"/>
      <c r="BB55" s="168"/>
      <c r="BC55" s="168"/>
      <c r="BD55" s="168"/>
      <c r="BE55" s="168"/>
      <c r="BF55" s="168"/>
      <c r="BG55" s="168"/>
      <c r="BH55" s="168"/>
      <c r="BI55" s="168"/>
      <c r="BJ55" s="168"/>
      <c r="BK55" s="168"/>
      <c r="BL55" s="168"/>
      <c r="BM55" s="168"/>
      <c r="BN55" s="168"/>
      <c r="BO55" s="168"/>
      <c r="BP55" s="168"/>
      <c r="BQ55" s="168"/>
      <c r="BR55" s="168"/>
      <c r="BS55" s="168"/>
      <c r="BT55" s="168"/>
      <c r="BU55" s="168"/>
      <c r="BV55" s="168"/>
      <c r="BW55" s="168"/>
      <c r="BX55" s="168"/>
      <c r="BY55" s="168"/>
      <c r="BZ55" s="168"/>
      <c r="CA55" s="168"/>
      <c r="CB55" s="168"/>
    </row>
    <row r="56" spans="1:80" s="264" customFormat="1" ht="21" customHeight="1" thickBot="1" x14ac:dyDescent="0.3">
      <c r="A56" s="737" t="s">
        <v>247</v>
      </c>
      <c r="B56" s="738"/>
      <c r="C56" s="738"/>
      <c r="D56" s="738"/>
      <c r="E56" s="739"/>
      <c r="F56" s="739"/>
      <c r="G56" s="739"/>
      <c r="H56" s="738"/>
      <c r="I56" s="738"/>
      <c r="J56" s="740"/>
      <c r="K56" s="199"/>
      <c r="L56" s="168"/>
      <c r="M56" s="168"/>
      <c r="N56" s="168"/>
      <c r="O56" s="168"/>
      <c r="P56" s="168"/>
      <c r="Q56" s="168"/>
      <c r="R56" s="168"/>
      <c r="S56" s="168"/>
      <c r="T56" s="168"/>
      <c r="U56" s="168"/>
      <c r="V56" s="200" t="s">
        <v>87</v>
      </c>
      <c r="W56" s="753" t="e">
        <f>+IF(#REF!="CUMPLE",1,0)</f>
        <v>#REF!</v>
      </c>
      <c r="X56" s="754"/>
      <c r="Y56" s="168"/>
      <c r="Z56" s="168"/>
      <c r="AA56" s="168"/>
      <c r="AB56" s="168"/>
      <c r="AC56" s="168"/>
      <c r="AD56" s="168"/>
      <c r="AE56" s="168"/>
      <c r="AF56" s="168"/>
      <c r="AG56" s="168"/>
      <c r="AH56" s="168"/>
      <c r="AI56" s="168"/>
      <c r="AJ56" s="168"/>
      <c r="AK56" s="168"/>
      <c r="AL56" s="168"/>
      <c r="AM56" s="168"/>
      <c r="AP56" s="168"/>
      <c r="AQ56" s="168"/>
      <c r="AR56" s="168"/>
      <c r="AS56" s="168"/>
      <c r="AT56" s="168"/>
      <c r="AU56" s="168"/>
      <c r="AV56" s="168"/>
      <c r="AW56" s="168"/>
      <c r="AX56" s="168"/>
      <c r="AY56" s="168"/>
      <c r="AZ56" s="168"/>
      <c r="BA56" s="168"/>
      <c r="BB56" s="168"/>
      <c r="BC56" s="168"/>
      <c r="BD56" s="168"/>
      <c r="BE56" s="168"/>
      <c r="BF56" s="168"/>
      <c r="BG56" s="168"/>
      <c r="BH56" s="168"/>
      <c r="BI56" s="168"/>
      <c r="BJ56" s="168"/>
      <c r="BK56" s="168"/>
      <c r="BL56" s="168"/>
      <c r="BM56" s="168"/>
      <c r="BN56" s="168"/>
      <c r="BO56" s="168"/>
      <c r="BP56" s="168"/>
      <c r="BQ56" s="168"/>
      <c r="BR56" s="168"/>
      <c r="BS56" s="168"/>
      <c r="BT56" s="168"/>
      <c r="BU56" s="168"/>
      <c r="BV56" s="168"/>
      <c r="BW56" s="168"/>
      <c r="BX56" s="168"/>
      <c r="BY56" s="168"/>
      <c r="BZ56" s="168"/>
      <c r="CA56" s="168"/>
      <c r="CB56" s="168"/>
    </row>
    <row r="57" spans="1:80" s="264" customFormat="1" ht="84.75" customHeight="1" thickBot="1" x14ac:dyDescent="0.3">
      <c r="A57" s="734" t="s">
        <v>168</v>
      </c>
      <c r="B57" s="735"/>
      <c r="C57" s="735"/>
      <c r="D57" s="735"/>
      <c r="E57" s="735"/>
      <c r="F57" s="735"/>
      <c r="G57" s="735"/>
      <c r="H57" s="735"/>
      <c r="I57" s="735"/>
      <c r="J57" s="736"/>
      <c r="K57" s="205" t="s">
        <v>199</v>
      </c>
      <c r="L57" s="168"/>
      <c r="M57" s="168"/>
      <c r="N57" s="168"/>
      <c r="O57" s="168"/>
      <c r="P57" s="168"/>
      <c r="Q57" s="168"/>
      <c r="R57" s="202" t="e">
        <f>+IF(#REF!="CUMPLE",1,"NC")</f>
        <v>#REF!</v>
      </c>
      <c r="S57" s="203" t="e">
        <f>+IF(#REF!="CUMPLE",1,0)</f>
        <v>#REF!</v>
      </c>
      <c r="T57" s="204" t="e">
        <f>+IF(R57=S57,1,0)</f>
        <v>#REF!</v>
      </c>
      <c r="U57" s="168"/>
      <c r="V57" s="168"/>
      <c r="W57" s="168"/>
      <c r="X57" s="168"/>
      <c r="Y57" s="168"/>
      <c r="Z57" s="168"/>
      <c r="AA57" s="168"/>
      <c r="AB57" s="168"/>
      <c r="AC57" s="168"/>
      <c r="AD57" s="168"/>
      <c r="AE57" s="168"/>
      <c r="AF57" s="168"/>
      <c r="AG57" s="168"/>
      <c r="AH57" s="168"/>
      <c r="AI57" s="168"/>
      <c r="AJ57" s="168"/>
      <c r="AK57" s="168"/>
      <c r="AL57" s="168"/>
      <c r="AM57" s="168"/>
      <c r="AP57" s="168"/>
      <c r="AQ57" s="168"/>
      <c r="AR57" s="168"/>
      <c r="AS57" s="168"/>
      <c r="AT57" s="168"/>
      <c r="AU57" s="168"/>
      <c r="AV57" s="168"/>
      <c r="AW57" s="168"/>
      <c r="AX57" s="168"/>
      <c r="AY57" s="168"/>
      <c r="AZ57" s="168"/>
      <c r="BA57" s="168"/>
      <c r="BB57" s="168"/>
      <c r="BC57" s="168"/>
      <c r="BD57" s="168"/>
      <c r="BE57" s="168"/>
      <c r="BF57" s="168"/>
      <c r="BG57" s="168"/>
      <c r="BH57" s="168"/>
      <c r="BI57" s="168"/>
      <c r="BJ57" s="168"/>
      <c r="BK57" s="168"/>
      <c r="BL57" s="168"/>
      <c r="BM57" s="168"/>
      <c r="BN57" s="168"/>
      <c r="BO57" s="168"/>
      <c r="BP57" s="168"/>
      <c r="BQ57" s="168"/>
      <c r="BR57" s="168"/>
      <c r="BS57" s="168"/>
      <c r="BT57" s="168"/>
      <c r="BU57" s="168"/>
      <c r="BV57" s="168"/>
      <c r="BW57" s="168"/>
      <c r="BX57" s="168"/>
      <c r="BY57" s="168"/>
      <c r="BZ57" s="168"/>
      <c r="CA57" s="168"/>
      <c r="CB57" s="168"/>
    </row>
    <row r="58" spans="1:80" s="264" customFormat="1" ht="22.5" customHeight="1" thickBot="1" x14ac:dyDescent="0.3">
      <c r="A58" s="737" t="s">
        <v>248</v>
      </c>
      <c r="B58" s="738"/>
      <c r="C58" s="738"/>
      <c r="D58" s="738"/>
      <c r="E58" s="739"/>
      <c r="F58" s="739"/>
      <c r="G58" s="739"/>
      <c r="H58" s="738"/>
      <c r="I58" s="738"/>
      <c r="J58" s="738"/>
      <c r="K58" s="997" t="s">
        <v>199</v>
      </c>
      <c r="L58" s="168"/>
      <c r="M58" s="168"/>
      <c r="N58" s="168"/>
      <c r="O58" s="168"/>
      <c r="P58" s="168"/>
      <c r="Q58" s="168"/>
      <c r="R58" s="168"/>
      <c r="S58" s="168"/>
      <c r="T58" s="168"/>
      <c r="U58" s="168"/>
      <c r="V58" s="168"/>
      <c r="W58" s="168"/>
      <c r="X58" s="168"/>
      <c r="Y58" s="168"/>
      <c r="Z58" s="168"/>
      <c r="AA58" s="168"/>
      <c r="AB58" s="168"/>
      <c r="AC58" s="168"/>
      <c r="AD58" s="168"/>
      <c r="AE58" s="168"/>
      <c r="AF58" s="168"/>
      <c r="AG58" s="168"/>
      <c r="AH58" s="168"/>
      <c r="AI58" s="168"/>
      <c r="AJ58" s="168"/>
      <c r="AK58" s="168"/>
      <c r="AL58" s="168"/>
      <c r="AM58" s="168"/>
      <c r="AP58" s="168"/>
      <c r="AQ58" s="168"/>
      <c r="AR58" s="168"/>
      <c r="AS58" s="168"/>
      <c r="AT58" s="168"/>
      <c r="AU58" s="168"/>
      <c r="AV58" s="168"/>
      <c r="AW58" s="168"/>
      <c r="AX58" s="168"/>
      <c r="AY58" s="168"/>
      <c r="AZ58" s="168"/>
      <c r="BA58" s="168"/>
      <c r="BB58" s="168"/>
      <c r="BC58" s="168"/>
      <c r="BD58" s="168"/>
      <c r="BE58" s="168"/>
      <c r="BF58" s="168"/>
      <c r="BG58" s="168"/>
      <c r="BH58" s="168"/>
      <c r="BI58" s="168"/>
      <c r="BJ58" s="168"/>
      <c r="BK58" s="168"/>
      <c r="BL58" s="168"/>
      <c r="BM58" s="168"/>
      <c r="BN58" s="168"/>
      <c r="BO58" s="168"/>
      <c r="BP58" s="168"/>
      <c r="BQ58" s="168"/>
      <c r="BR58" s="168"/>
      <c r="BS58" s="168"/>
      <c r="BT58" s="168"/>
      <c r="BU58" s="168"/>
      <c r="BV58" s="168"/>
      <c r="BW58" s="168"/>
      <c r="BX58" s="168"/>
      <c r="BY58" s="168"/>
      <c r="BZ58" s="168"/>
      <c r="CA58" s="168"/>
      <c r="CB58" s="168"/>
    </row>
    <row r="59" spans="1:80" s="264" customFormat="1" ht="53.25" customHeight="1" x14ac:dyDescent="0.25">
      <c r="A59" s="741" t="s">
        <v>171</v>
      </c>
      <c r="B59" s="742"/>
      <c r="C59" s="743"/>
      <c r="D59" s="744" t="s">
        <v>170</v>
      </c>
      <c r="E59" s="745"/>
      <c r="F59" s="206" t="s">
        <v>27</v>
      </c>
      <c r="G59" s="207"/>
      <c r="H59" s="744" t="s">
        <v>249</v>
      </c>
      <c r="I59" s="746"/>
      <c r="J59" s="746"/>
      <c r="K59" s="998"/>
      <c r="L59" s="168"/>
      <c r="M59" s="168"/>
      <c r="N59" s="168"/>
      <c r="AP59" s="168"/>
      <c r="AQ59" s="168"/>
      <c r="AR59" s="273"/>
      <c r="AS59" s="168"/>
      <c r="AT59" s="168"/>
      <c r="AU59" s="168"/>
      <c r="AV59" s="168"/>
      <c r="AW59" s="168"/>
      <c r="AX59" s="168"/>
      <c r="AY59" s="168"/>
      <c r="AZ59" s="168"/>
      <c r="BA59" s="168"/>
      <c r="BB59" s="168"/>
      <c r="BC59" s="168"/>
      <c r="BD59" s="168"/>
      <c r="BE59" s="168"/>
      <c r="BF59" s="168"/>
      <c r="BG59" s="168"/>
      <c r="BH59" s="168"/>
      <c r="BI59" s="168"/>
      <c r="BJ59" s="168"/>
      <c r="BK59" s="168"/>
      <c r="BL59" s="168"/>
      <c r="BM59" s="168"/>
      <c r="BN59" s="168"/>
      <c r="BO59" s="168"/>
      <c r="BP59" s="168"/>
      <c r="BQ59" s="168"/>
      <c r="BR59" s="168"/>
      <c r="BS59" s="168"/>
      <c r="BT59" s="168"/>
      <c r="BU59" s="168"/>
      <c r="BV59" s="168"/>
      <c r="BW59" s="168"/>
      <c r="BX59" s="168"/>
      <c r="BY59" s="168"/>
      <c r="BZ59" s="168"/>
      <c r="CA59" s="168"/>
      <c r="CB59" s="168"/>
    </row>
    <row r="60" spans="1:80" s="264" customFormat="1" ht="78" customHeight="1" x14ac:dyDescent="0.25">
      <c r="A60" s="525" t="s">
        <v>291</v>
      </c>
      <c r="B60" s="526"/>
      <c r="C60" s="749"/>
      <c r="D60" s="526" t="s">
        <v>290</v>
      </c>
      <c r="E60" s="526"/>
      <c r="F60" s="263">
        <v>49</v>
      </c>
      <c r="G60" s="209" t="s">
        <v>156</v>
      </c>
      <c r="H60" s="1175" t="s">
        <v>199</v>
      </c>
      <c r="I60" s="1176"/>
      <c r="J60" s="1176"/>
      <c r="K60" s="998"/>
      <c r="L60" s="168"/>
      <c r="M60" s="168"/>
      <c r="N60" s="168"/>
      <c r="W60" s="274"/>
      <c r="X60" s="274"/>
      <c r="Y60" s="274"/>
      <c r="Z60" s="274"/>
      <c r="AA60" s="274"/>
      <c r="AB60" s="274"/>
      <c r="AC60" s="274"/>
      <c r="AD60" s="274"/>
      <c r="AE60" s="274"/>
      <c r="AF60" s="274"/>
      <c r="AG60" s="274"/>
      <c r="AH60" s="274"/>
      <c r="AI60" s="274"/>
      <c r="AJ60" s="274"/>
      <c r="AK60" s="274"/>
      <c r="AP60" s="168"/>
      <c r="AQ60" s="168"/>
      <c r="AR60" s="273"/>
      <c r="AS60" s="168"/>
      <c r="AT60" s="168"/>
      <c r="AU60" s="168"/>
      <c r="AV60" s="168"/>
      <c r="AW60" s="168"/>
      <c r="AX60" s="168"/>
      <c r="AY60" s="168"/>
      <c r="AZ60" s="168"/>
      <c r="BA60" s="168"/>
      <c r="BB60" s="168"/>
      <c r="BC60" s="168"/>
      <c r="BD60" s="168"/>
      <c r="BE60" s="168"/>
      <c r="BF60" s="168"/>
      <c r="BG60" s="168"/>
      <c r="BH60" s="168"/>
      <c r="BI60" s="168"/>
      <c r="BJ60" s="168"/>
      <c r="BK60" s="168"/>
      <c r="BL60" s="168"/>
      <c r="BM60" s="168"/>
      <c r="BN60" s="168"/>
      <c r="BO60" s="168"/>
      <c r="BP60" s="168"/>
      <c r="BQ60" s="168"/>
      <c r="BR60" s="168"/>
      <c r="BS60" s="168"/>
      <c r="BT60" s="168"/>
      <c r="BU60" s="168"/>
      <c r="BV60" s="168"/>
      <c r="BW60" s="168"/>
      <c r="BX60" s="168"/>
      <c r="BY60" s="168"/>
      <c r="BZ60" s="168"/>
      <c r="CA60" s="168"/>
      <c r="CB60" s="168"/>
    </row>
    <row r="61" spans="1:80" s="264" customFormat="1" ht="27" customHeight="1" x14ac:dyDescent="0.25">
      <c r="A61" s="525"/>
      <c r="B61" s="526"/>
      <c r="C61" s="526"/>
      <c r="D61" s="819" t="s">
        <v>199</v>
      </c>
      <c r="E61" s="819"/>
      <c r="F61" s="819" t="s">
        <v>199</v>
      </c>
      <c r="G61" s="819"/>
      <c r="H61" s="1177"/>
      <c r="I61" s="1178"/>
      <c r="J61" s="1178"/>
      <c r="K61" s="998"/>
      <c r="L61" s="168"/>
      <c r="M61" s="168"/>
      <c r="N61" s="168"/>
      <c r="O61" s="1186"/>
      <c r="P61" s="1186"/>
      <c r="Q61" s="1186"/>
      <c r="R61" s="1186"/>
      <c r="S61" s="1186"/>
      <c r="T61" s="1186"/>
      <c r="U61" s="1186"/>
      <c r="V61" s="1186"/>
      <c r="W61" s="1186"/>
      <c r="X61" s="1186"/>
      <c r="Y61" s="1186"/>
      <c r="Z61" s="1186"/>
      <c r="AA61" s="1186"/>
      <c r="AB61" s="1186"/>
      <c r="AC61" s="1186"/>
      <c r="AD61" s="1186"/>
      <c r="AE61" s="1186"/>
      <c r="AF61" s="1186"/>
      <c r="AG61" s="1186"/>
      <c r="AH61" s="1186"/>
      <c r="AI61" s="1186"/>
      <c r="AJ61" s="1186"/>
      <c r="AK61" s="1186"/>
      <c r="AL61" s="1186"/>
      <c r="AP61" s="168"/>
      <c r="AQ61" s="168"/>
      <c r="AR61" s="273"/>
      <c r="AS61" s="168"/>
      <c r="AT61" s="168"/>
      <c r="AU61" s="168"/>
      <c r="AV61" s="168"/>
      <c r="AW61" s="168"/>
      <c r="AX61" s="168"/>
      <c r="AY61" s="168"/>
      <c r="AZ61" s="168"/>
      <c r="BA61" s="168"/>
      <c r="BB61" s="168"/>
      <c r="BC61" s="168"/>
      <c r="BD61" s="168"/>
      <c r="BE61" s="168"/>
      <c r="BF61" s="168"/>
      <c r="BG61" s="168"/>
      <c r="BH61" s="168"/>
      <c r="BI61" s="168"/>
      <c r="BJ61" s="168"/>
      <c r="BK61" s="168"/>
      <c r="BL61" s="168"/>
      <c r="BM61" s="168"/>
      <c r="BN61" s="168"/>
      <c r="BO61" s="168"/>
      <c r="BP61" s="168"/>
      <c r="BQ61" s="168"/>
      <c r="BR61" s="168"/>
      <c r="BS61" s="168"/>
      <c r="BT61" s="168"/>
      <c r="BU61" s="168"/>
      <c r="BV61" s="168"/>
      <c r="BW61" s="168"/>
      <c r="BX61" s="168"/>
      <c r="BY61" s="168"/>
      <c r="BZ61" s="168"/>
      <c r="CA61" s="168"/>
      <c r="CB61" s="168"/>
    </row>
    <row r="62" spans="1:80" s="264" customFormat="1" ht="16.350000000000001" customHeight="1" x14ac:dyDescent="0.25">
      <c r="A62" s="1184" t="s">
        <v>172</v>
      </c>
      <c r="B62" s="726"/>
      <c r="C62" s="726"/>
      <c r="D62" s="763" t="s">
        <v>173</v>
      </c>
      <c r="E62" s="763"/>
      <c r="F62" s="763"/>
      <c r="G62" s="763"/>
      <c r="H62" s="1177"/>
      <c r="I62" s="1178"/>
      <c r="J62" s="1178"/>
      <c r="K62" s="998"/>
      <c r="L62" s="168"/>
      <c r="M62" s="168"/>
      <c r="N62" s="168"/>
      <c r="W62" s="275"/>
      <c r="X62" s="275"/>
      <c r="Y62" s="275"/>
      <c r="Z62" s="275"/>
      <c r="AA62" s="275"/>
      <c r="AB62" s="275"/>
      <c r="AC62" s="275"/>
      <c r="AD62" s="275"/>
      <c r="AE62" s="275"/>
      <c r="AF62" s="275"/>
      <c r="AG62" s="275"/>
      <c r="AH62" s="275"/>
      <c r="AI62" s="275"/>
      <c r="AJ62" s="275"/>
      <c r="AK62" s="275"/>
      <c r="AP62" s="168"/>
      <c r="AQ62" s="168"/>
      <c r="AR62" s="168"/>
      <c r="AS62" s="168"/>
      <c r="AT62" s="168"/>
      <c r="AU62" s="168"/>
      <c r="AV62" s="168"/>
      <c r="AW62" s="168"/>
      <c r="AX62" s="168"/>
      <c r="AY62" s="168"/>
      <c r="AZ62" s="168"/>
      <c r="BA62" s="168"/>
      <c r="BB62" s="168"/>
      <c r="BC62" s="168"/>
      <c r="BD62" s="168"/>
      <c r="BE62" s="168"/>
      <c r="BF62" s="168"/>
      <c r="BG62" s="168"/>
      <c r="BH62" s="168"/>
      <c r="BI62" s="168"/>
      <c r="BJ62" s="168"/>
      <c r="BK62" s="168"/>
      <c r="BL62" s="168"/>
      <c r="BM62" s="168"/>
      <c r="BN62" s="168"/>
      <c r="BO62" s="168"/>
      <c r="BP62" s="168"/>
      <c r="BQ62" s="168"/>
      <c r="BR62" s="168"/>
      <c r="BS62" s="168"/>
      <c r="BT62" s="168"/>
      <c r="BU62" s="168"/>
      <c r="BV62" s="168"/>
      <c r="BW62" s="168"/>
      <c r="BX62" s="168"/>
      <c r="BY62" s="168"/>
      <c r="BZ62" s="168"/>
      <c r="CA62" s="168"/>
      <c r="CB62" s="168"/>
    </row>
    <row r="63" spans="1:80" s="264" customFormat="1" ht="35.25" customHeight="1" x14ac:dyDescent="0.25">
      <c r="A63" s="1185"/>
      <c r="B63" s="722"/>
      <c r="C63" s="722"/>
      <c r="D63" s="763" t="s">
        <v>174</v>
      </c>
      <c r="E63" s="763"/>
      <c r="F63" s="763"/>
      <c r="G63" s="763"/>
      <c r="H63" s="1177"/>
      <c r="I63" s="1178"/>
      <c r="J63" s="1178"/>
      <c r="K63" s="998"/>
      <c r="L63" s="168"/>
      <c r="M63" s="168"/>
      <c r="N63" s="168"/>
      <c r="W63" s="275"/>
      <c r="X63" s="275"/>
      <c r="Y63" s="275"/>
      <c r="Z63" s="275"/>
      <c r="AA63" s="275"/>
      <c r="AB63" s="275"/>
      <c r="AC63" s="275"/>
      <c r="AD63" s="275"/>
      <c r="AE63" s="275"/>
      <c r="AF63" s="275"/>
      <c r="AG63" s="275"/>
      <c r="AH63" s="275"/>
      <c r="AI63" s="275"/>
      <c r="AJ63" s="275"/>
      <c r="AK63" s="275"/>
      <c r="AP63" s="168"/>
      <c r="AQ63" s="168"/>
      <c r="AR63" s="168"/>
      <c r="AS63" s="168"/>
      <c r="AT63" s="168"/>
      <c r="AU63" s="168"/>
      <c r="AV63" s="168"/>
      <c r="AW63" s="168"/>
      <c r="AX63" s="168"/>
      <c r="AY63" s="168"/>
      <c r="AZ63" s="168"/>
      <c r="BA63" s="168"/>
      <c r="BB63" s="168"/>
      <c r="BC63" s="168"/>
      <c r="BD63" s="168"/>
      <c r="BE63" s="168"/>
      <c r="BF63" s="168"/>
      <c r="BG63" s="168"/>
      <c r="BH63" s="168"/>
      <c r="BI63" s="168"/>
      <c r="BJ63" s="168"/>
      <c r="BK63" s="168"/>
      <c r="BL63" s="168"/>
      <c r="BM63" s="168"/>
      <c r="BN63" s="168"/>
      <c r="BO63" s="168"/>
      <c r="BP63" s="168"/>
      <c r="BQ63" s="168"/>
      <c r="BR63" s="168"/>
      <c r="BS63" s="168"/>
      <c r="BT63" s="168"/>
      <c r="BU63" s="168"/>
      <c r="BV63" s="168"/>
      <c r="BW63" s="168"/>
      <c r="BX63" s="168"/>
      <c r="BY63" s="168"/>
      <c r="BZ63" s="168"/>
      <c r="CA63" s="168"/>
      <c r="CB63" s="168"/>
    </row>
    <row r="64" spans="1:80" s="264" customFormat="1" ht="33.75" customHeight="1" x14ac:dyDescent="0.25">
      <c r="A64" s="1185"/>
      <c r="B64" s="722"/>
      <c r="C64" s="722"/>
      <c r="D64" s="763" t="s">
        <v>175</v>
      </c>
      <c r="E64" s="763"/>
      <c r="F64" s="763"/>
      <c r="G64" s="763"/>
      <c r="H64" s="1177"/>
      <c r="I64" s="1178"/>
      <c r="J64" s="1178"/>
      <c r="K64" s="998"/>
      <c r="L64" s="168"/>
      <c r="M64" s="168"/>
      <c r="N64" s="168"/>
      <c r="V64" s="275"/>
      <c r="W64" s="1186"/>
      <c r="X64" s="1186"/>
      <c r="Y64" s="1186"/>
      <c r="Z64" s="275"/>
      <c r="AA64" s="275"/>
      <c r="AB64" s="275"/>
      <c r="AC64" s="275"/>
      <c r="AD64" s="275"/>
      <c r="AE64" s="275"/>
      <c r="AF64" s="275"/>
      <c r="AG64" s="275"/>
      <c r="AH64" s="275"/>
      <c r="AI64" s="275"/>
      <c r="AJ64" s="275"/>
      <c r="AP64" s="276"/>
      <c r="AQ64" s="168"/>
      <c r="AR64" s="168"/>
      <c r="AS64" s="168"/>
      <c r="AT64" s="168"/>
      <c r="AU64" s="168"/>
      <c r="AV64" s="168"/>
      <c r="AW64" s="168"/>
      <c r="AX64" s="168"/>
      <c r="AY64" s="168"/>
      <c r="AZ64" s="168"/>
      <c r="BA64" s="168"/>
      <c r="BB64" s="168"/>
      <c r="BC64" s="168"/>
      <c r="BD64" s="168"/>
      <c r="BE64" s="168"/>
      <c r="BF64" s="168"/>
      <c r="BG64" s="168"/>
      <c r="BH64" s="168"/>
      <c r="BI64" s="168"/>
      <c r="BJ64" s="168"/>
      <c r="BK64" s="168"/>
      <c r="BL64" s="168"/>
      <c r="BM64" s="168"/>
      <c r="BN64" s="168"/>
      <c r="BO64" s="168"/>
      <c r="BP64" s="168"/>
      <c r="BQ64" s="168"/>
      <c r="BR64" s="168"/>
      <c r="BS64" s="168"/>
      <c r="BT64" s="168"/>
      <c r="BU64" s="168"/>
      <c r="BV64" s="168"/>
      <c r="BW64" s="168"/>
      <c r="BX64" s="168"/>
      <c r="BY64" s="168"/>
      <c r="BZ64" s="168"/>
      <c r="CA64" s="168"/>
      <c r="CB64" s="168"/>
    </row>
    <row r="65" spans="1:80" s="264" customFormat="1" ht="67.5" customHeight="1" thickBot="1" x14ac:dyDescent="0.3">
      <c r="A65" s="1185"/>
      <c r="B65" s="722"/>
      <c r="C65" s="722"/>
      <c r="D65" s="1183" t="s">
        <v>176</v>
      </c>
      <c r="E65" s="1183"/>
      <c r="F65" s="1183"/>
      <c r="G65" s="1183"/>
      <c r="H65" s="1179"/>
      <c r="I65" s="1180"/>
      <c r="J65" s="1180"/>
      <c r="K65" s="999"/>
      <c r="L65" s="168"/>
      <c r="M65" s="168"/>
      <c r="N65" s="168"/>
      <c r="O65" s="282"/>
      <c r="V65" s="275"/>
      <c r="W65" s="283"/>
      <c r="X65" s="283"/>
      <c r="Y65" s="283"/>
      <c r="Z65" s="275"/>
      <c r="AA65" s="275"/>
      <c r="AB65" s="275"/>
      <c r="AC65" s="275"/>
      <c r="AD65" s="275"/>
      <c r="AE65" s="275"/>
      <c r="AF65" s="275"/>
      <c r="AG65" s="275"/>
      <c r="AH65" s="275"/>
      <c r="AI65" s="275"/>
      <c r="AJ65" s="275"/>
      <c r="AM65" s="282"/>
      <c r="AP65" s="168"/>
      <c r="AQ65" s="168"/>
      <c r="AR65" s="168"/>
      <c r="AS65" s="168"/>
      <c r="AT65" s="168"/>
      <c r="AU65" s="168"/>
      <c r="AV65" s="168"/>
      <c r="AW65" s="168"/>
      <c r="AX65" s="168"/>
      <c r="AY65" s="168"/>
      <c r="AZ65" s="168"/>
      <c r="BA65" s="168"/>
      <c r="BB65" s="168"/>
      <c r="BC65" s="168"/>
      <c r="BD65" s="168"/>
      <c r="BE65" s="168"/>
      <c r="BF65" s="168"/>
      <c r="BG65" s="168"/>
      <c r="BH65" s="168"/>
      <c r="BI65" s="168"/>
      <c r="BJ65" s="168"/>
      <c r="BK65" s="168"/>
      <c r="BL65" s="168"/>
      <c r="BM65" s="168"/>
      <c r="BN65" s="168"/>
      <c r="BO65" s="168"/>
      <c r="BP65" s="168"/>
      <c r="BQ65" s="168"/>
      <c r="BR65" s="168"/>
      <c r="BS65" s="168"/>
      <c r="BT65" s="168"/>
      <c r="BU65" s="168"/>
      <c r="BV65" s="168"/>
      <c r="BW65" s="168"/>
      <c r="BX65" s="168"/>
      <c r="BY65" s="168"/>
      <c r="BZ65" s="168"/>
      <c r="CA65" s="168"/>
      <c r="CB65" s="168"/>
    </row>
    <row r="66" spans="1:80" s="264" customFormat="1" ht="45" customHeight="1" thickBot="1" x14ac:dyDescent="0.3">
      <c r="A66" s="1185"/>
      <c r="B66" s="722"/>
      <c r="C66" s="722"/>
      <c r="D66" s="1183" t="s">
        <v>252</v>
      </c>
      <c r="E66" s="1183"/>
      <c r="F66" s="1183"/>
      <c r="G66" s="1183"/>
      <c r="H66" s="763" t="s">
        <v>289</v>
      </c>
      <c r="I66" s="763"/>
      <c r="J66" s="763"/>
      <c r="K66" s="157"/>
      <c r="L66" s="168"/>
      <c r="M66" s="168"/>
      <c r="N66" s="168"/>
      <c r="O66" s="282"/>
      <c r="V66" s="275"/>
      <c r="W66" s="283"/>
      <c r="X66" s="283"/>
      <c r="Y66" s="283"/>
      <c r="Z66" s="275"/>
      <c r="AA66" s="275"/>
      <c r="AB66" s="275"/>
      <c r="AC66" s="275"/>
      <c r="AD66" s="275"/>
      <c r="AE66" s="275"/>
      <c r="AF66" s="275"/>
      <c r="AG66" s="275"/>
      <c r="AH66" s="275"/>
      <c r="AI66" s="275"/>
      <c r="AJ66" s="275"/>
      <c r="AM66" s="282"/>
      <c r="AP66" s="168"/>
      <c r="AQ66" s="168"/>
      <c r="AR66" s="277"/>
      <c r="AS66" s="168"/>
      <c r="AT66" s="168"/>
      <c r="AU66" s="168"/>
      <c r="AV66" s="168"/>
      <c r="AW66" s="168"/>
      <c r="AX66" s="168"/>
      <c r="AY66" s="168"/>
      <c r="AZ66" s="168"/>
      <c r="BA66" s="168"/>
      <c r="BB66" s="168"/>
      <c r="BC66" s="168"/>
      <c r="BD66" s="168"/>
      <c r="BE66" s="168"/>
      <c r="BF66" s="168"/>
      <c r="BG66" s="168"/>
      <c r="BH66" s="168"/>
      <c r="BI66" s="168"/>
      <c r="BJ66" s="168"/>
      <c r="BK66" s="168"/>
      <c r="BL66" s="168"/>
      <c r="BM66" s="168"/>
      <c r="BN66" s="168"/>
      <c r="BO66" s="168"/>
      <c r="BP66" s="168"/>
      <c r="BQ66" s="168"/>
      <c r="BR66" s="168"/>
      <c r="BS66" s="168"/>
      <c r="BT66" s="168"/>
      <c r="BU66" s="168"/>
      <c r="BV66" s="168"/>
      <c r="BW66" s="168"/>
      <c r="BX66" s="168"/>
      <c r="BY66" s="168"/>
      <c r="BZ66" s="168"/>
      <c r="CA66" s="168"/>
      <c r="CB66" s="168"/>
    </row>
    <row r="67" spans="1:80" s="264" customFormat="1" ht="17.25" customHeight="1" x14ac:dyDescent="0.25">
      <c r="A67" s="210"/>
      <c r="B67" s="195"/>
      <c r="C67" s="195"/>
      <c r="D67" s="195"/>
      <c r="E67" s="195"/>
      <c r="F67" s="195"/>
      <c r="G67" s="195"/>
      <c r="H67" s="195"/>
      <c r="I67" s="195"/>
      <c r="J67" s="284"/>
      <c r="K67" s="168"/>
      <c r="L67" s="168"/>
      <c r="M67" s="168"/>
      <c r="N67" s="168"/>
      <c r="O67" s="168"/>
      <c r="P67" s="168"/>
      <c r="Q67" s="168"/>
      <c r="R67" s="168"/>
      <c r="S67" s="168"/>
      <c r="T67" s="168"/>
      <c r="U67" s="168"/>
      <c r="V67" s="168"/>
      <c r="W67" s="168"/>
      <c r="X67" s="168"/>
      <c r="Y67" s="168"/>
      <c r="Z67" s="168"/>
      <c r="AA67" s="168"/>
      <c r="AB67" s="168"/>
      <c r="AC67" s="168"/>
      <c r="AD67" s="168"/>
      <c r="AE67" s="168"/>
      <c r="AF67" s="168"/>
      <c r="AG67" s="168"/>
      <c r="AH67" s="168"/>
      <c r="AI67" s="168"/>
      <c r="AJ67" s="168"/>
      <c r="AK67" s="168"/>
      <c r="AL67" s="168"/>
      <c r="AM67" s="168"/>
      <c r="AN67" s="168"/>
      <c r="AO67" s="168"/>
      <c r="AP67" s="168"/>
      <c r="AQ67" s="168"/>
      <c r="AR67" s="168"/>
      <c r="AS67" s="168"/>
      <c r="AT67" s="168"/>
      <c r="AU67" s="168"/>
      <c r="AV67" s="168"/>
      <c r="AW67" s="168"/>
      <c r="AX67" s="168"/>
      <c r="AY67" s="168"/>
      <c r="AZ67" s="168"/>
      <c r="BA67" s="168"/>
      <c r="BB67" s="168"/>
      <c r="BC67" s="168"/>
      <c r="BD67" s="168"/>
      <c r="BE67" s="168"/>
      <c r="BF67" s="168"/>
      <c r="BG67" s="168"/>
      <c r="BH67" s="168"/>
      <c r="BI67" s="168"/>
      <c r="BJ67" s="168"/>
      <c r="BK67" s="168"/>
      <c r="BL67" s="168"/>
      <c r="BM67" s="168"/>
      <c r="BN67" s="168"/>
      <c r="BO67" s="168"/>
      <c r="BP67" s="168"/>
      <c r="BQ67" s="168"/>
      <c r="BR67" s="168"/>
      <c r="BS67" s="168"/>
      <c r="BT67" s="168"/>
      <c r="BU67" s="168"/>
      <c r="BV67" s="168"/>
      <c r="BW67" s="168"/>
      <c r="BX67" s="168"/>
      <c r="BY67" s="168"/>
      <c r="BZ67" s="168"/>
      <c r="CA67" s="168"/>
      <c r="CB67" s="168"/>
    </row>
    <row r="68" spans="1:80" ht="20.25" customHeight="1" x14ac:dyDescent="0.25">
      <c r="B68" s="722"/>
      <c r="C68" s="722"/>
      <c r="D68" s="722"/>
      <c r="E68" s="722"/>
      <c r="F68" s="723"/>
      <c r="G68" s="723"/>
      <c r="H68" s="723"/>
      <c r="I68" s="723"/>
      <c r="W68" s="195"/>
      <c r="X68" s="195"/>
      <c r="Y68" s="195"/>
    </row>
    <row r="69" spans="1:80" ht="16.5" thickBot="1" x14ac:dyDescent="0.3">
      <c r="W69" s="195"/>
      <c r="X69" s="195"/>
      <c r="Y69" s="195"/>
    </row>
    <row r="70" spans="1:80" ht="15.6" customHeight="1" x14ac:dyDescent="0.25">
      <c r="A70" s="707"/>
      <c r="B70" s="708"/>
      <c r="C70" s="708"/>
      <c r="D70" s="708"/>
      <c r="E70" s="708"/>
      <c r="F70" s="708"/>
      <c r="G70" s="708"/>
      <c r="H70" s="708"/>
      <c r="I70" s="708"/>
      <c r="J70" s="708"/>
      <c r="K70" s="709"/>
      <c r="L70" s="713"/>
      <c r="M70" s="713"/>
      <c r="N70" s="713"/>
      <c r="AN70" s="168" t="e">
        <f>#REF!/360</f>
        <v>#REF!</v>
      </c>
    </row>
    <row r="71" spans="1:80" ht="11.25" customHeight="1" x14ac:dyDescent="0.25">
      <c r="A71" s="710"/>
      <c r="B71" s="711"/>
      <c r="C71" s="711"/>
      <c r="D71" s="711"/>
      <c r="E71" s="711"/>
      <c r="F71" s="711"/>
      <c r="G71" s="711"/>
      <c r="H71" s="711"/>
      <c r="I71" s="711"/>
      <c r="J71" s="711"/>
      <c r="K71" s="712"/>
      <c r="L71" s="713"/>
      <c r="M71" s="713"/>
      <c r="N71" s="713"/>
      <c r="O71" s="172"/>
      <c r="X71" s="213">
        <v>1996</v>
      </c>
      <c r="Y71" s="214">
        <v>142125</v>
      </c>
    </row>
    <row r="72" spans="1:80" ht="15.75" customHeight="1" x14ac:dyDescent="0.25">
      <c r="A72" s="710" t="s">
        <v>133</v>
      </c>
      <c r="B72" s="711"/>
      <c r="C72" s="711"/>
      <c r="D72" s="711"/>
      <c r="E72" s="711"/>
      <c r="F72" s="711"/>
      <c r="G72" s="711"/>
      <c r="H72" s="711"/>
      <c r="I72" s="711"/>
      <c r="J72" s="711"/>
      <c r="K72" s="712"/>
      <c r="L72" s="157"/>
      <c r="M72" s="157"/>
      <c r="N72" s="157"/>
      <c r="O72" s="172"/>
      <c r="X72" s="216">
        <v>1997</v>
      </c>
      <c r="Y72" s="217">
        <v>172005</v>
      </c>
    </row>
    <row r="73" spans="1:80" ht="9" customHeight="1" x14ac:dyDescent="0.25">
      <c r="A73" s="710"/>
      <c r="B73" s="711"/>
      <c r="C73" s="711"/>
      <c r="D73" s="711"/>
      <c r="E73" s="711"/>
      <c r="F73" s="711"/>
      <c r="G73" s="711"/>
      <c r="H73" s="711"/>
      <c r="I73" s="711"/>
      <c r="J73" s="711"/>
      <c r="K73" s="712"/>
      <c r="L73" s="157"/>
      <c r="M73" s="157"/>
      <c r="N73" s="157"/>
      <c r="O73" s="172"/>
      <c r="X73" s="213">
        <v>1998</v>
      </c>
      <c r="Y73" s="214">
        <v>203826</v>
      </c>
      <c r="AR73" s="273"/>
    </row>
    <row r="74" spans="1:80" ht="78" customHeight="1" thickBot="1" x14ac:dyDescent="0.3">
      <c r="A74" s="1181" t="s">
        <v>254</v>
      </c>
      <c r="B74" s="1182"/>
      <c r="C74" s="1182"/>
      <c r="D74" s="1182"/>
      <c r="E74" s="714" t="s">
        <v>288</v>
      </c>
      <c r="F74" s="714"/>
      <c r="G74" s="714"/>
      <c r="H74" s="714"/>
      <c r="I74" s="714"/>
      <c r="J74" s="714"/>
      <c r="K74" s="715"/>
      <c r="L74" s="215"/>
      <c r="M74" s="215"/>
      <c r="N74" s="215"/>
      <c r="O74" s="172"/>
      <c r="X74" s="216">
        <v>1999</v>
      </c>
      <c r="Y74" s="217">
        <v>236460</v>
      </c>
    </row>
    <row r="75" spans="1:80" ht="39" customHeight="1" thickBot="1" x14ac:dyDescent="0.3">
      <c r="A75" s="528" t="s">
        <v>255</v>
      </c>
      <c r="B75" s="700"/>
      <c r="C75" s="700"/>
      <c r="D75" s="700"/>
      <c r="E75" s="714"/>
      <c r="F75" s="714"/>
      <c r="G75" s="714"/>
      <c r="H75" s="714"/>
      <c r="I75" s="714"/>
      <c r="J75" s="714"/>
      <c r="K75" s="715"/>
      <c r="L75" s="215"/>
      <c r="M75" s="215"/>
      <c r="N75" s="215"/>
      <c r="O75" s="172"/>
      <c r="X75" s="216"/>
      <c r="Y75" s="217"/>
    </row>
    <row r="76" spans="1:80" ht="82.15" customHeight="1" thickBot="1" x14ac:dyDescent="0.3">
      <c r="A76" s="528" t="s">
        <v>177</v>
      </c>
      <c r="B76" s="700"/>
      <c r="C76" s="700"/>
      <c r="D76" s="700"/>
      <c r="E76" s="714" t="s">
        <v>287</v>
      </c>
      <c r="F76" s="714"/>
      <c r="G76" s="714"/>
      <c r="H76" s="714"/>
      <c r="I76" s="714"/>
      <c r="J76" s="714"/>
      <c r="K76" s="715"/>
      <c r="L76" s="218"/>
      <c r="M76" s="218"/>
      <c r="N76" s="218"/>
      <c r="O76" s="172"/>
      <c r="X76" s="216">
        <v>2001</v>
      </c>
      <c r="Y76" s="217">
        <v>286000</v>
      </c>
    </row>
    <row r="77" spans="1:80" x14ac:dyDescent="0.25">
      <c r="A77" s="704"/>
      <c r="B77" s="705"/>
      <c r="C77" s="705"/>
      <c r="D77" s="705"/>
      <c r="E77" s="705"/>
      <c r="F77" s="705"/>
      <c r="G77" s="705"/>
      <c r="H77" s="705"/>
      <c r="I77" s="705"/>
      <c r="J77" s="705"/>
      <c r="K77" s="706"/>
      <c r="L77" s="172"/>
      <c r="M77" s="172"/>
      <c r="O77" s="172"/>
      <c r="X77" s="213">
        <v>2002</v>
      </c>
      <c r="Y77" s="214">
        <v>309000</v>
      </c>
    </row>
    <row r="78" spans="1:80" x14ac:dyDescent="0.25">
      <c r="A78" s="219"/>
      <c r="B78" s="219"/>
      <c r="C78" s="219"/>
      <c r="D78" s="219"/>
      <c r="E78" s="219"/>
      <c r="F78" s="219"/>
      <c r="G78" s="219"/>
      <c r="H78" s="219"/>
      <c r="I78" s="219"/>
      <c r="J78" s="219"/>
      <c r="K78" s="219"/>
      <c r="L78" s="172"/>
      <c r="M78" s="172"/>
      <c r="X78" s="213">
        <v>2006</v>
      </c>
      <c r="Y78" s="214">
        <v>408000</v>
      </c>
    </row>
    <row r="79" spans="1:80" x14ac:dyDescent="0.25">
      <c r="A79" s="219"/>
      <c r="B79" s="219"/>
      <c r="C79" s="219"/>
      <c r="D79" s="219"/>
      <c r="E79" s="219"/>
      <c r="F79" s="219"/>
      <c r="G79" s="219"/>
      <c r="H79" s="219"/>
      <c r="I79" s="219"/>
      <c r="J79" s="219"/>
      <c r="K79" s="219"/>
      <c r="L79" s="172"/>
      <c r="M79" s="172"/>
      <c r="X79" s="216">
        <v>2007</v>
      </c>
      <c r="Y79" s="217">
        <v>433700</v>
      </c>
    </row>
    <row r="80" spans="1:80" ht="29.25" customHeight="1" x14ac:dyDescent="0.25">
      <c r="A80" s="220"/>
      <c r="B80" s="221"/>
      <c r="C80" s="220"/>
      <c r="E80" s="220"/>
      <c r="F80" s="220"/>
      <c r="G80" s="220"/>
      <c r="H80" s="172"/>
      <c r="I80" s="220"/>
      <c r="J80" s="220"/>
      <c r="K80" s="220"/>
      <c r="L80" s="220"/>
      <c r="M80" s="172"/>
      <c r="N80" s="172"/>
      <c r="X80" s="213">
        <v>2008</v>
      </c>
      <c r="Y80" s="214">
        <v>461500</v>
      </c>
    </row>
    <row r="81" spans="1:25" x14ac:dyDescent="0.25">
      <c r="B81" s="172"/>
      <c r="E81" s="172"/>
      <c r="F81" s="172"/>
      <c r="G81" s="172"/>
      <c r="I81" s="172"/>
      <c r="J81" s="172"/>
      <c r="L81" s="172"/>
      <c r="M81" s="172"/>
      <c r="N81" s="172"/>
      <c r="X81" s="216">
        <v>2009</v>
      </c>
      <c r="Y81" s="217">
        <v>496900</v>
      </c>
    </row>
    <row r="82" spans="1:25" x14ac:dyDescent="0.25">
      <c r="A82" s="172"/>
      <c r="B82" s="172"/>
      <c r="C82" s="172"/>
      <c r="D82" s="172"/>
      <c r="E82" s="172"/>
      <c r="F82" s="172"/>
      <c r="G82" s="172"/>
      <c r="H82" s="172"/>
      <c r="I82" s="172"/>
      <c r="J82" s="172"/>
      <c r="K82" s="172"/>
      <c r="L82" s="172"/>
      <c r="M82" s="172"/>
      <c r="X82" s="213">
        <v>2010</v>
      </c>
      <c r="Y82" s="214">
        <v>515000</v>
      </c>
    </row>
    <row r="83" spans="1:25" x14ac:dyDescent="0.25">
      <c r="A83" s="172"/>
      <c r="B83" s="172"/>
      <c r="C83" s="172"/>
      <c r="D83" s="172"/>
      <c r="E83" s="172"/>
      <c r="F83" s="172"/>
      <c r="G83" s="172"/>
      <c r="H83" s="172"/>
      <c r="I83" s="172"/>
      <c r="J83" s="172"/>
      <c r="K83" s="172"/>
      <c r="L83" s="172"/>
      <c r="M83" s="172"/>
      <c r="X83" s="216">
        <v>2011</v>
      </c>
      <c r="Y83" s="217">
        <v>535600</v>
      </c>
    </row>
    <row r="84" spans="1:25" x14ac:dyDescent="0.25">
      <c r="A84" s="172"/>
      <c r="B84" s="172"/>
      <c r="C84" s="172"/>
      <c r="D84" s="172"/>
      <c r="E84" s="172"/>
      <c r="F84" s="172"/>
      <c r="G84" s="172"/>
      <c r="H84" s="172"/>
      <c r="I84" s="172"/>
      <c r="J84" s="172"/>
      <c r="K84" s="172"/>
      <c r="L84" s="172"/>
      <c r="M84" s="172"/>
      <c r="X84" s="213">
        <v>2012</v>
      </c>
      <c r="Y84" s="214">
        <v>566700</v>
      </c>
    </row>
    <row r="85" spans="1:25" x14ac:dyDescent="0.25">
      <c r="A85" s="172"/>
      <c r="B85" s="172"/>
      <c r="C85" s="172"/>
      <c r="D85" s="172"/>
      <c r="E85" s="172"/>
      <c r="F85" s="172"/>
      <c r="G85" s="172"/>
      <c r="H85" s="172"/>
      <c r="I85" s="172"/>
      <c r="J85" s="172"/>
      <c r="K85" s="172"/>
      <c r="L85" s="172"/>
      <c r="M85" s="172"/>
      <c r="X85" s="216">
        <v>2013</v>
      </c>
      <c r="Y85" s="217">
        <v>589500</v>
      </c>
    </row>
    <row r="86" spans="1:25" x14ac:dyDescent="0.25">
      <c r="A86" s="172"/>
      <c r="B86" s="172"/>
      <c r="C86" s="172"/>
      <c r="D86" s="172"/>
      <c r="E86" s="172"/>
      <c r="F86" s="172"/>
      <c r="G86" s="172"/>
      <c r="H86" s="172"/>
      <c r="I86" s="172"/>
      <c r="J86" s="172"/>
      <c r="K86" s="172"/>
      <c r="L86" s="172"/>
      <c r="M86" s="172"/>
      <c r="X86" s="213">
        <v>2014</v>
      </c>
      <c r="Y86" s="214">
        <v>616000</v>
      </c>
    </row>
    <row r="87" spans="1:25" x14ac:dyDescent="0.25">
      <c r="X87" s="216">
        <v>2015</v>
      </c>
      <c r="Y87" s="217">
        <v>644350</v>
      </c>
    </row>
    <row r="88" spans="1:25" x14ac:dyDescent="0.25">
      <c r="X88" s="213">
        <v>2016</v>
      </c>
      <c r="Y88" s="214">
        <v>689455</v>
      </c>
    </row>
    <row r="89" spans="1:25" x14ac:dyDescent="0.25">
      <c r="X89" s="216">
        <v>2017</v>
      </c>
      <c r="Y89" s="217">
        <v>737717</v>
      </c>
    </row>
    <row r="90" spans="1:25" x14ac:dyDescent="0.25">
      <c r="X90" s="213">
        <v>2018</v>
      </c>
      <c r="Y90" s="214">
        <v>781242</v>
      </c>
    </row>
    <row r="91" spans="1:25" x14ac:dyDescent="0.25">
      <c r="G91" s="178"/>
      <c r="X91" s="216">
        <v>2019</v>
      </c>
      <c r="Y91" s="217">
        <v>828116</v>
      </c>
    </row>
    <row r="92" spans="1:25" x14ac:dyDescent="0.25">
      <c r="G92" s="178"/>
      <c r="X92" s="213">
        <v>2020</v>
      </c>
      <c r="Y92" s="214">
        <v>877803</v>
      </c>
    </row>
    <row r="93" spans="1:25" x14ac:dyDescent="0.25">
      <c r="G93" s="176"/>
      <c r="X93" s="216">
        <v>2021</v>
      </c>
      <c r="Y93" s="217">
        <v>908526</v>
      </c>
    </row>
    <row r="94" spans="1:25" x14ac:dyDescent="0.25">
      <c r="X94" s="213">
        <v>2022</v>
      </c>
      <c r="Y94" s="214">
        <v>1000000</v>
      </c>
    </row>
  </sheetData>
  <autoFilter ref="A11:K17" xr:uid="{00000000-0009-0000-0000-000002000000}">
    <filterColumn colId="0" showButton="0"/>
    <filterColumn colId="1" showButton="0"/>
    <filterColumn colId="2" showButton="0"/>
    <filterColumn colId="3" showButton="0"/>
    <filterColumn colId="4" showButton="0"/>
    <filterColumn colId="5" showButton="0"/>
    <filterColumn colId="6" showButton="0"/>
    <filterColumn colId="7" showButton="0"/>
    <filterColumn colId="9" showButton="0"/>
  </autoFilter>
  <mergeCells count="191">
    <mergeCell ref="C1:I1"/>
    <mergeCell ref="C2:I4"/>
    <mergeCell ref="A5:K5"/>
    <mergeCell ref="A6:I6"/>
    <mergeCell ref="J6:K6"/>
    <mergeCell ref="A7:I7"/>
    <mergeCell ref="J7:K7"/>
    <mergeCell ref="A8:I8"/>
    <mergeCell ref="J8:K8"/>
    <mergeCell ref="A9:I9"/>
    <mergeCell ref="J9:K9"/>
    <mergeCell ref="A11:J11"/>
    <mergeCell ref="K11:K17"/>
    <mergeCell ref="A12:B12"/>
    <mergeCell ref="C12:J12"/>
    <mergeCell ref="A13:B13"/>
    <mergeCell ref="C13:I13"/>
    <mergeCell ref="A14:B14"/>
    <mergeCell ref="C14:I14"/>
    <mergeCell ref="A15:B15"/>
    <mergeCell ref="C15:I15"/>
    <mergeCell ref="A16:B16"/>
    <mergeCell ref="C16:I16"/>
    <mergeCell ref="A17:B17"/>
    <mergeCell ref="C17:I17"/>
    <mergeCell ref="A19:J19"/>
    <mergeCell ref="K19:K24"/>
    <mergeCell ref="A20:C20"/>
    <mergeCell ref="E20:F20"/>
    <mergeCell ref="I20:J20"/>
    <mergeCell ref="A21:C21"/>
    <mergeCell ref="E21:F21"/>
    <mergeCell ref="I21:J21"/>
    <mergeCell ref="N33:AM33"/>
    <mergeCell ref="A22:C22"/>
    <mergeCell ref="E22:F22"/>
    <mergeCell ref="I22:J22"/>
    <mergeCell ref="A23:C23"/>
    <mergeCell ref="E23:F23"/>
    <mergeCell ref="I23:J23"/>
    <mergeCell ref="A24:C24"/>
    <mergeCell ref="E24:F24"/>
    <mergeCell ref="I24:J24"/>
    <mergeCell ref="A25:C25"/>
    <mergeCell ref="E25:F25"/>
    <mergeCell ref="I25:J25"/>
    <mergeCell ref="A26:J26"/>
    <mergeCell ref="K26:K29"/>
    <mergeCell ref="A27:J27"/>
    <mergeCell ref="A28:J28"/>
    <mergeCell ref="A29:J29"/>
    <mergeCell ref="A31:J31"/>
    <mergeCell ref="A32:J32"/>
    <mergeCell ref="A33:D33"/>
    <mergeCell ref="E33:G33"/>
    <mergeCell ref="H33:J33"/>
    <mergeCell ref="K33:M33"/>
    <mergeCell ref="A34:D34"/>
    <mergeCell ref="E34:G34"/>
    <mergeCell ref="H34:J34"/>
    <mergeCell ref="K34:M34"/>
    <mergeCell ref="N34:AM34"/>
    <mergeCell ref="A35:D35"/>
    <mergeCell ref="E35:G35"/>
    <mergeCell ref="H35:J35"/>
    <mergeCell ref="K35:M35"/>
    <mergeCell ref="N35:AM35"/>
    <mergeCell ref="A36:D36"/>
    <mergeCell ref="E36:G36"/>
    <mergeCell ref="H36:J36"/>
    <mergeCell ref="K36:M36"/>
    <mergeCell ref="N36:AM36"/>
    <mergeCell ref="A37:D37"/>
    <mergeCell ref="E37:G37"/>
    <mergeCell ref="H37:J37"/>
    <mergeCell ref="K37:M37"/>
    <mergeCell ref="N37:AM37"/>
    <mergeCell ref="A38:D38"/>
    <mergeCell ref="E38:G38"/>
    <mergeCell ref="H38:J38"/>
    <mergeCell ref="K38:M38"/>
    <mergeCell ref="N38:AM38"/>
    <mergeCell ref="A39:D39"/>
    <mergeCell ref="E39:G39"/>
    <mergeCell ref="H39:J39"/>
    <mergeCell ref="K39:M39"/>
    <mergeCell ref="N39:AM39"/>
    <mergeCell ref="A40:D40"/>
    <mergeCell ref="E40:G40"/>
    <mergeCell ref="H40:J40"/>
    <mergeCell ref="K40:M40"/>
    <mergeCell ref="N40:AM40"/>
    <mergeCell ref="A41:D41"/>
    <mergeCell ref="E41:G41"/>
    <mergeCell ref="H41:J41"/>
    <mergeCell ref="K41:M41"/>
    <mergeCell ref="N41:AM41"/>
    <mergeCell ref="A42:D42"/>
    <mergeCell ref="E42:G42"/>
    <mergeCell ref="H42:J42"/>
    <mergeCell ref="K42:M42"/>
    <mergeCell ref="N42:AM42"/>
    <mergeCell ref="A43:D43"/>
    <mergeCell ref="E43:G43"/>
    <mergeCell ref="H43:J43"/>
    <mergeCell ref="K43:M43"/>
    <mergeCell ref="N43:AM43"/>
    <mergeCell ref="A44:D45"/>
    <mergeCell ref="E44:G45"/>
    <mergeCell ref="H44:J45"/>
    <mergeCell ref="K44:M45"/>
    <mergeCell ref="N44:AM45"/>
    <mergeCell ref="A46:D47"/>
    <mergeCell ref="E46:G47"/>
    <mergeCell ref="H46:J47"/>
    <mergeCell ref="K46:M47"/>
    <mergeCell ref="N46:AM47"/>
    <mergeCell ref="A48:D48"/>
    <mergeCell ref="E48:G48"/>
    <mergeCell ref="H48:J48"/>
    <mergeCell ref="K48:M48"/>
    <mergeCell ref="N48:AM48"/>
    <mergeCell ref="A49:D49"/>
    <mergeCell ref="E49:G49"/>
    <mergeCell ref="H49:J49"/>
    <mergeCell ref="K49:M49"/>
    <mergeCell ref="N49:AM49"/>
    <mergeCell ref="A50:D50"/>
    <mergeCell ref="E50:G50"/>
    <mergeCell ref="H50:J50"/>
    <mergeCell ref="K50:M50"/>
    <mergeCell ref="N50:AM50"/>
    <mergeCell ref="A51:D51"/>
    <mergeCell ref="E51:G51"/>
    <mergeCell ref="H51:J51"/>
    <mergeCell ref="K51:M51"/>
    <mergeCell ref="N51:AM51"/>
    <mergeCell ref="A52:D52"/>
    <mergeCell ref="E52:G52"/>
    <mergeCell ref="H52:J52"/>
    <mergeCell ref="K52:M52"/>
    <mergeCell ref="N52:AM52"/>
    <mergeCell ref="A53:B54"/>
    <mergeCell ref="C53:D53"/>
    <mergeCell ref="E53:G53"/>
    <mergeCell ref="H53:J53"/>
    <mergeCell ref="K53:M53"/>
    <mergeCell ref="N53:AM53"/>
    <mergeCell ref="C54:D54"/>
    <mergeCell ref="E54:G54"/>
    <mergeCell ref="H54:J54"/>
    <mergeCell ref="K54:M54"/>
    <mergeCell ref="N54:AM54"/>
    <mergeCell ref="O61:AL61"/>
    <mergeCell ref="W64:Y64"/>
    <mergeCell ref="E55:G55"/>
    <mergeCell ref="H55:J55"/>
    <mergeCell ref="K55:M55"/>
    <mergeCell ref="N55:AM55"/>
    <mergeCell ref="A56:J56"/>
    <mergeCell ref="W56:X56"/>
    <mergeCell ref="A57:J57"/>
    <mergeCell ref="A59:C59"/>
    <mergeCell ref="D59:E59"/>
    <mergeCell ref="A58:J58"/>
    <mergeCell ref="K58:K65"/>
    <mergeCell ref="A76:D76"/>
    <mergeCell ref="E76:K76"/>
    <mergeCell ref="F68:I68"/>
    <mergeCell ref="D65:G65"/>
    <mergeCell ref="A62:C66"/>
    <mergeCell ref="D66:G66"/>
    <mergeCell ref="H59:J59"/>
    <mergeCell ref="A60:C61"/>
    <mergeCell ref="D60:E60"/>
    <mergeCell ref="D61:E61"/>
    <mergeCell ref="F61:G61"/>
    <mergeCell ref="H66:J66"/>
    <mergeCell ref="H60:J65"/>
    <mergeCell ref="A77:K77"/>
    <mergeCell ref="A70:K71"/>
    <mergeCell ref="D64:G64"/>
    <mergeCell ref="L70:N71"/>
    <mergeCell ref="A72:K73"/>
    <mergeCell ref="A74:D74"/>
    <mergeCell ref="E74:K74"/>
    <mergeCell ref="A75:D75"/>
    <mergeCell ref="E75:K75"/>
    <mergeCell ref="B68:E68"/>
    <mergeCell ref="D62:G62"/>
    <mergeCell ref="D63:G63"/>
  </mergeCells>
  <dataValidations count="7">
    <dataValidation type="list" allowBlank="1" showInputMessage="1" showErrorMessage="1" sqref="E33:N33" xr:uid="{00000000-0002-0000-0200-000006000000}">
      <formula1>$S$21:$S$38</formula1>
    </dataValidation>
    <dataValidation type="list" allowBlank="1" showInputMessage="1" showErrorMessage="1" sqref="E48:M48 I23:J25 G21:H25 E53:M54" xr:uid="{00000000-0002-0000-0200-000005000000}">
      <formula1>$Q$12:$Q$13</formula1>
    </dataValidation>
    <dataValidation type="list" allowBlank="1" showInputMessage="1" showErrorMessage="1" sqref="D21:D25" xr:uid="{00000000-0002-0000-0200-000004000000}">
      <formula1>$T$12:$T$13</formula1>
    </dataValidation>
    <dataValidation type="list" allowBlank="1" showInputMessage="1" showErrorMessage="1" sqref="E34 H34 N34 K34" xr:uid="{00000000-0002-0000-0200-000003000000}">
      <formula1>$S$15:$S$19</formula1>
    </dataValidation>
    <dataValidation type="list" allowBlank="1" showInputMessage="1" showErrorMessage="1" sqref="J13:J14 N48 L41:N41 N53:N54" xr:uid="{00000000-0002-0000-0200-000002000000}">
      <formula1>CRITERIO</formula1>
    </dataValidation>
    <dataValidation type="list" allowBlank="1" showInputMessage="1" showErrorMessage="1" sqref="I30 J15:J17" xr:uid="{00000000-0002-0000-0200-000001000000}">
      <formula1>$AN$33:$AN$36</formula1>
    </dataValidation>
    <dataValidation type="list" allowBlank="1" showInputMessage="1" showErrorMessage="1" sqref="H67 D67:F67" xr:uid="{00000000-0002-0000-0200-000000000000}">
      <formula1>$AN$33:$AN$34</formula1>
    </dataValidation>
  </dataValidations>
  <pageMargins left="0.25" right="0.25" top="0.75" bottom="0.75" header="0.3" footer="0.3"/>
  <pageSetup paperSize="5" scale="73" fitToHeight="0" orientation="landscape" r:id="rId1"/>
  <rowBreaks count="2" manualBreakCount="2">
    <brk id="30" max="38" man="1"/>
    <brk id="55" max="38" man="1"/>
  </rowBreaks>
  <colBreaks count="1" manualBreakCount="1">
    <brk id="15" max="1048575" man="1"/>
  </colBreaks>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466495-320F-4FBE-BCC0-48D0A4BA520C}">
  <sheetPr>
    <tabColor rgb="FF0070C0"/>
  </sheetPr>
  <dimension ref="A1:J19"/>
  <sheetViews>
    <sheetView zoomScale="90" zoomScaleNormal="90" workbookViewId="0">
      <selection activeCell="H13" sqref="H13"/>
    </sheetView>
  </sheetViews>
  <sheetFormatPr baseColWidth="10" defaultColWidth="11" defaultRowHeight="15" x14ac:dyDescent="0.2"/>
  <cols>
    <col min="1" max="1" width="11" style="97"/>
    <col min="2" max="2" width="18.125" style="97" customWidth="1"/>
    <col min="3" max="4" width="11" style="97"/>
    <col min="5" max="5" width="12.375" style="97" customWidth="1"/>
    <col min="6" max="7" width="11" style="97"/>
    <col min="8" max="8" width="11" style="99"/>
    <col min="9" max="9" width="60" style="97" customWidth="1"/>
    <col min="10" max="16384" width="11" style="97"/>
  </cols>
  <sheetData>
    <row r="1" spans="1:10" x14ac:dyDescent="0.2">
      <c r="I1" s="115"/>
    </row>
    <row r="2" spans="1:10" x14ac:dyDescent="0.2">
      <c r="A2" s="101" t="s">
        <v>179</v>
      </c>
      <c r="B2" s="98"/>
      <c r="C2" s="98"/>
      <c r="D2" s="102"/>
      <c r="E2" s="102"/>
      <c r="F2" s="102"/>
      <c r="G2" s="102"/>
      <c r="H2" s="103"/>
      <c r="I2" s="100"/>
    </row>
    <row r="3" spans="1:10" ht="25.5" x14ac:dyDescent="0.2">
      <c r="A3" s="104" t="s">
        <v>146</v>
      </c>
      <c r="B3" s="105" t="s">
        <v>147</v>
      </c>
      <c r="C3" s="105" t="s">
        <v>154</v>
      </c>
      <c r="D3" s="106" t="s">
        <v>148</v>
      </c>
      <c r="E3" s="106" t="s">
        <v>149</v>
      </c>
      <c r="F3" s="106" t="s">
        <v>150</v>
      </c>
      <c r="G3" s="106" t="s">
        <v>151</v>
      </c>
      <c r="H3" s="106" t="s">
        <v>152</v>
      </c>
      <c r="I3" s="107" t="s">
        <v>153</v>
      </c>
    </row>
    <row r="4" spans="1:10" ht="51" x14ac:dyDescent="0.2">
      <c r="A4" s="110">
        <v>1</v>
      </c>
      <c r="B4" s="111" t="s">
        <v>304</v>
      </c>
      <c r="C4" s="111" t="s">
        <v>303</v>
      </c>
      <c r="D4" s="108">
        <v>36955</v>
      </c>
      <c r="E4" s="108">
        <v>37202</v>
      </c>
      <c r="F4" s="109">
        <f t="shared" ref="F4:F10" si="0">+E4-D4</f>
        <v>247</v>
      </c>
      <c r="G4" s="113">
        <f t="shared" ref="G4:G10" si="1">+F4/365</f>
        <v>0.67671232876712328</v>
      </c>
      <c r="H4" s="112" t="s">
        <v>16</v>
      </c>
      <c r="I4" s="117" t="s">
        <v>262</v>
      </c>
    </row>
    <row r="5" spans="1:10" ht="52.9" customHeight="1" x14ac:dyDescent="0.2">
      <c r="A5" s="110">
        <v>2</v>
      </c>
      <c r="B5" s="111" t="s">
        <v>302</v>
      </c>
      <c r="C5" s="114" t="s">
        <v>301</v>
      </c>
      <c r="D5" s="108">
        <v>37660</v>
      </c>
      <c r="E5" s="108">
        <v>37954</v>
      </c>
      <c r="F5" s="109">
        <f t="shared" si="0"/>
        <v>294</v>
      </c>
      <c r="G5" s="113">
        <f t="shared" si="1"/>
        <v>0.80547945205479454</v>
      </c>
      <c r="H5" s="112" t="s">
        <v>16</v>
      </c>
      <c r="I5" s="117" t="s">
        <v>262</v>
      </c>
    </row>
    <row r="6" spans="1:10" ht="69" customHeight="1" x14ac:dyDescent="0.2">
      <c r="A6" s="110">
        <v>3</v>
      </c>
      <c r="B6" s="111" t="s">
        <v>300</v>
      </c>
      <c r="C6" s="114" t="s">
        <v>299</v>
      </c>
      <c r="D6" s="108">
        <v>38369</v>
      </c>
      <c r="E6" s="108">
        <v>38685</v>
      </c>
      <c r="F6" s="109">
        <f t="shared" si="0"/>
        <v>316</v>
      </c>
      <c r="G6" s="113">
        <f t="shared" si="1"/>
        <v>0.86575342465753424</v>
      </c>
      <c r="H6" s="112" t="s">
        <v>16</v>
      </c>
      <c r="I6" s="117" t="s">
        <v>296</v>
      </c>
    </row>
    <row r="7" spans="1:10" ht="63.75" x14ac:dyDescent="0.2">
      <c r="A7" s="110">
        <v>4</v>
      </c>
      <c r="B7" s="111" t="s">
        <v>298</v>
      </c>
      <c r="C7" s="114" t="s">
        <v>297</v>
      </c>
      <c r="D7" s="108">
        <v>39210</v>
      </c>
      <c r="E7" s="108">
        <v>39750</v>
      </c>
      <c r="F7" s="109">
        <f t="shared" si="0"/>
        <v>540</v>
      </c>
      <c r="G7" s="113">
        <f t="shared" si="1"/>
        <v>1.4794520547945205</v>
      </c>
      <c r="H7" s="112" t="s">
        <v>16</v>
      </c>
      <c r="I7" s="117" t="s">
        <v>296</v>
      </c>
    </row>
    <row r="8" spans="1:10" ht="48" x14ac:dyDescent="0.2">
      <c r="A8" s="110">
        <v>1</v>
      </c>
      <c r="B8" s="111" t="s">
        <v>225</v>
      </c>
      <c r="C8" s="111" t="s">
        <v>227</v>
      </c>
      <c r="D8" s="108">
        <v>37248</v>
      </c>
      <c r="E8" s="108">
        <v>37646</v>
      </c>
      <c r="F8" s="109">
        <f t="shared" si="0"/>
        <v>398</v>
      </c>
      <c r="G8" s="113">
        <f t="shared" si="1"/>
        <v>1.0904109589041096</v>
      </c>
      <c r="H8" s="112" t="s">
        <v>199</v>
      </c>
      <c r="I8" s="117" t="s">
        <v>295</v>
      </c>
    </row>
    <row r="9" spans="1:10" ht="48" x14ac:dyDescent="0.2">
      <c r="A9" s="110">
        <v>2</v>
      </c>
      <c r="B9" s="111" t="s">
        <v>225</v>
      </c>
      <c r="C9" s="111" t="s">
        <v>228</v>
      </c>
      <c r="D9" s="108">
        <v>37996</v>
      </c>
      <c r="E9" s="108">
        <v>38344</v>
      </c>
      <c r="F9" s="109">
        <f t="shared" si="0"/>
        <v>348</v>
      </c>
      <c r="G9" s="113">
        <f t="shared" si="1"/>
        <v>0.95342465753424654</v>
      </c>
      <c r="H9" s="112" t="s">
        <v>199</v>
      </c>
      <c r="I9" s="117" t="s">
        <v>295</v>
      </c>
    </row>
    <row r="10" spans="1:10" ht="72" x14ac:dyDescent="0.2">
      <c r="A10" s="110">
        <v>3</v>
      </c>
      <c r="B10" s="111" t="s">
        <v>225</v>
      </c>
      <c r="C10" s="111" t="s">
        <v>229</v>
      </c>
      <c r="D10" s="108">
        <v>38722</v>
      </c>
      <c r="E10" s="108">
        <v>39164</v>
      </c>
      <c r="F10" s="109">
        <f t="shared" si="0"/>
        <v>442</v>
      </c>
      <c r="G10" s="113">
        <f t="shared" si="1"/>
        <v>1.210958904109589</v>
      </c>
      <c r="H10" s="112" t="s">
        <v>199</v>
      </c>
      <c r="I10" s="117" t="s">
        <v>295</v>
      </c>
    </row>
    <row r="11" spans="1:10" ht="35.25" customHeight="1" x14ac:dyDescent="0.2">
      <c r="D11" s="1019" t="s">
        <v>155</v>
      </c>
      <c r="E11" s="1020"/>
      <c r="F11" s="1021"/>
      <c r="G11" s="113">
        <f>+G8+G9+G10</f>
        <v>3.2547945205479447</v>
      </c>
      <c r="H11" s="112" t="s">
        <v>156</v>
      </c>
      <c r="I11" s="121"/>
      <c r="J11" s="120"/>
    </row>
    <row r="13" spans="1:10" x14ac:dyDescent="0.2">
      <c r="G13" s="120"/>
    </row>
    <row r="15" spans="1:10" x14ac:dyDescent="0.2">
      <c r="E15" s="145"/>
    </row>
    <row r="16" spans="1:10" x14ac:dyDescent="0.2">
      <c r="E16" s="145"/>
    </row>
    <row r="17" spans="5:5" x14ac:dyDescent="0.2">
      <c r="E17" s="146"/>
    </row>
    <row r="19" spans="5:5" x14ac:dyDescent="0.2">
      <c r="E19" s="146"/>
    </row>
  </sheetData>
  <mergeCells count="1">
    <mergeCell ref="D11:F11"/>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62BE92-6A45-451F-A791-E2850257130E}">
  <sheetPr>
    <tabColor rgb="FF0070C0"/>
    <pageSetUpPr fitToPage="1"/>
  </sheetPr>
  <dimension ref="A1:CB94"/>
  <sheetViews>
    <sheetView showZeros="0" topLeftCell="A72" zoomScale="67" zoomScaleNormal="85" zoomScaleSheetLayoutView="80" workbookViewId="0">
      <selection activeCell="E34" sqref="E34:G34"/>
    </sheetView>
  </sheetViews>
  <sheetFormatPr baseColWidth="10" defaultRowHeight="15.75" x14ac:dyDescent="0.25"/>
  <cols>
    <col min="1" max="1" width="13" customWidth="1"/>
    <col min="2" max="2" width="13.5" customWidth="1"/>
    <col min="3" max="3" width="18.125" customWidth="1"/>
    <col min="4" max="4" width="13.875" customWidth="1"/>
    <col min="5" max="5" width="11.375" customWidth="1"/>
    <col min="6" max="6" width="16.125" customWidth="1"/>
    <col min="7" max="7" width="17.625" customWidth="1"/>
    <col min="8" max="8" width="14.5" customWidth="1"/>
    <col min="9" max="9" width="6" customWidth="1"/>
    <col min="10" max="10" width="15.75" customWidth="1"/>
    <col min="11" max="11" width="14.625" customWidth="1"/>
    <col min="12" max="12" width="5" customWidth="1"/>
    <col min="13" max="13" width="17.75" customWidth="1"/>
    <col min="14" max="14" width="4.625" hidden="1" customWidth="1"/>
    <col min="15" max="15" width="15" hidden="1" customWidth="1"/>
    <col min="16" max="16" width="11.125" hidden="1" customWidth="1"/>
    <col min="17" max="18" width="7.875" hidden="1" customWidth="1"/>
    <col min="19" max="19" width="9.875" hidden="1" customWidth="1"/>
    <col min="20" max="20" width="8.125" hidden="1" customWidth="1"/>
    <col min="21" max="21" width="8" hidden="1" customWidth="1"/>
    <col min="22" max="22" width="12.875" hidden="1" customWidth="1"/>
    <col min="23" max="23" width="11.125" hidden="1" customWidth="1"/>
    <col min="24" max="24" width="18" hidden="1" customWidth="1"/>
    <col min="25" max="26" width="12.875" hidden="1" customWidth="1"/>
    <col min="27" max="27" width="11.5" hidden="1" customWidth="1"/>
    <col min="28" max="29" width="8.375" hidden="1" customWidth="1"/>
    <col min="30" max="30" width="8.125" hidden="1" customWidth="1"/>
    <col min="31" max="31" width="16.875" hidden="1" customWidth="1"/>
    <col min="32" max="32" width="8.625" hidden="1" customWidth="1"/>
    <col min="33" max="33" width="16.375" hidden="1" customWidth="1"/>
    <col min="34" max="34" width="10" hidden="1" customWidth="1"/>
    <col min="35" max="35" width="8.375" hidden="1" customWidth="1"/>
    <col min="36" max="36" width="12.875" hidden="1" customWidth="1"/>
    <col min="37" max="37" width="0.875" hidden="1" customWidth="1"/>
    <col min="38" max="38" width="2.5" hidden="1" customWidth="1"/>
    <col min="39" max="39" width="14.625" hidden="1" customWidth="1"/>
    <col min="40" max="40" width="13.125" hidden="1" customWidth="1"/>
    <col min="41" max="41" width="0" hidden="1" customWidth="1"/>
    <col min="43" max="43" width="14.125" bestFit="1" customWidth="1"/>
  </cols>
  <sheetData>
    <row r="1" spans="1:40" ht="17.25" customHeight="1" x14ac:dyDescent="0.25">
      <c r="A1" s="1"/>
      <c r="B1" s="2"/>
      <c r="C1" s="876" t="s">
        <v>158</v>
      </c>
      <c r="D1" s="876"/>
      <c r="E1" s="876"/>
      <c r="F1" s="876"/>
      <c r="G1" s="876"/>
      <c r="H1" s="876"/>
      <c r="I1" s="876"/>
      <c r="J1" s="85"/>
      <c r="K1" s="85"/>
      <c r="L1" s="87"/>
      <c r="M1" s="87"/>
      <c r="N1" s="64"/>
    </row>
    <row r="2" spans="1:40" ht="15.6" customHeight="1" x14ac:dyDescent="0.25">
      <c r="A2" s="4"/>
      <c r="B2" s="5"/>
      <c r="C2" s="863" t="s">
        <v>237</v>
      </c>
      <c r="D2" s="863"/>
      <c r="E2" s="863"/>
      <c r="F2" s="863"/>
      <c r="G2" s="863"/>
      <c r="H2" s="863"/>
      <c r="I2" s="863"/>
      <c r="J2" s="81"/>
      <c r="K2" s="86"/>
      <c r="L2" s="88"/>
      <c r="M2" s="88"/>
      <c r="N2" s="64"/>
    </row>
    <row r="3" spans="1:40" ht="15.6" customHeight="1" x14ac:dyDescent="0.25">
      <c r="A3" s="7"/>
      <c r="B3" s="5"/>
      <c r="C3" s="863"/>
      <c r="D3" s="863"/>
      <c r="E3" s="863"/>
      <c r="F3" s="863"/>
      <c r="G3" s="863"/>
      <c r="H3" s="863"/>
      <c r="I3" s="863"/>
      <c r="J3" s="81"/>
      <c r="K3" s="86"/>
      <c r="L3" s="88"/>
      <c r="M3" s="88"/>
      <c r="N3" s="64"/>
    </row>
    <row r="4" spans="1:40" ht="68.25" customHeight="1" thickBot="1" x14ac:dyDescent="0.3">
      <c r="A4" s="7"/>
      <c r="B4" s="5"/>
      <c r="C4" s="863"/>
      <c r="D4" s="863"/>
      <c r="E4" s="863"/>
      <c r="F4" s="863"/>
      <c r="G4" s="863"/>
      <c r="H4" s="863"/>
      <c r="I4" s="863"/>
      <c r="J4" s="81"/>
      <c r="K4" s="86"/>
      <c r="L4" s="88"/>
      <c r="M4" s="88"/>
      <c r="N4" s="64"/>
    </row>
    <row r="5" spans="1:40" ht="15.75" customHeight="1" x14ac:dyDescent="0.3">
      <c r="A5" s="1168" t="s">
        <v>10</v>
      </c>
      <c r="B5" s="1169"/>
      <c r="C5" s="1170"/>
      <c r="D5" s="1170"/>
      <c r="E5" s="1170"/>
      <c r="F5" s="1170"/>
      <c r="G5" s="1170"/>
      <c r="H5" s="1170"/>
      <c r="I5" s="1170"/>
      <c r="J5" s="1169"/>
      <c r="K5" s="1171"/>
      <c r="M5" s="88"/>
      <c r="N5" s="64"/>
    </row>
    <row r="6" spans="1:40" ht="16.350000000000001" customHeight="1" x14ac:dyDescent="0.25">
      <c r="A6" s="512" t="s">
        <v>12</v>
      </c>
      <c r="B6" s="513"/>
      <c r="C6" s="513"/>
      <c r="D6" s="513"/>
      <c r="E6" s="513"/>
      <c r="F6" s="513"/>
      <c r="G6" s="513"/>
      <c r="H6" s="513"/>
      <c r="I6" s="513"/>
      <c r="J6" s="1172">
        <v>161463234.94999999</v>
      </c>
      <c r="K6" s="1173"/>
      <c r="M6" s="88"/>
      <c r="N6" s="64"/>
    </row>
    <row r="7" spans="1:40" ht="16.350000000000001" customHeight="1" x14ac:dyDescent="0.25">
      <c r="A7" s="512" t="s">
        <v>211</v>
      </c>
      <c r="B7" s="513"/>
      <c r="C7" s="513"/>
      <c r="D7" s="513"/>
      <c r="E7" s="513"/>
      <c r="F7" s="513"/>
      <c r="G7" s="513"/>
      <c r="H7" s="513"/>
      <c r="I7" s="513"/>
      <c r="J7" s="883">
        <v>1750905</v>
      </c>
      <c r="K7" s="884"/>
      <c r="M7" s="88"/>
      <c r="N7" s="64"/>
    </row>
    <row r="8" spans="1:40" ht="16.350000000000001" customHeight="1" x14ac:dyDescent="0.25">
      <c r="A8" s="512" t="s">
        <v>238</v>
      </c>
      <c r="B8" s="513"/>
      <c r="C8" s="513"/>
      <c r="D8" s="513"/>
      <c r="E8" s="513"/>
      <c r="F8" s="513"/>
      <c r="G8" s="513"/>
      <c r="H8" s="513"/>
      <c r="I8" s="513"/>
      <c r="J8" s="892">
        <f>J6/J7</f>
        <v>92.217016314420249</v>
      </c>
      <c r="K8" s="893"/>
      <c r="M8" s="88"/>
      <c r="N8" s="64"/>
    </row>
    <row r="9" spans="1:40" ht="16.350000000000001" customHeight="1" thickBot="1" x14ac:dyDescent="0.3">
      <c r="A9" s="1160" t="s">
        <v>23</v>
      </c>
      <c r="B9" s="1161"/>
      <c r="C9" s="1161"/>
      <c r="D9" s="1161"/>
      <c r="E9" s="1161"/>
      <c r="F9" s="1161"/>
      <c r="G9" s="1161"/>
      <c r="H9" s="1161"/>
      <c r="I9" s="1161"/>
      <c r="J9" s="896">
        <v>46027</v>
      </c>
      <c r="K9" s="897"/>
      <c r="M9" s="88"/>
      <c r="N9" s="64"/>
    </row>
    <row r="10" spans="1:40" ht="16.350000000000001" customHeight="1" thickBot="1" x14ac:dyDescent="0.3">
      <c r="M10" s="88"/>
      <c r="N10" s="64"/>
    </row>
    <row r="11" spans="1:40" s="11" customFormat="1" ht="18" customHeight="1" x14ac:dyDescent="0.3">
      <c r="A11" s="1162" t="s">
        <v>9</v>
      </c>
      <c r="B11" s="1163"/>
      <c r="C11" s="1163"/>
      <c r="D11" s="1163"/>
      <c r="E11" s="1163"/>
      <c r="F11" s="1163"/>
      <c r="G11" s="1163"/>
      <c r="H11" s="1163"/>
      <c r="I11" s="1163"/>
      <c r="J11" s="1164"/>
      <c r="K11" s="1137" t="s">
        <v>199</v>
      </c>
      <c r="L11"/>
      <c r="M11" s="88"/>
      <c r="N11" s="89"/>
      <c r="O11"/>
      <c r="P11"/>
    </row>
    <row r="12" spans="1:40" ht="18.75" customHeight="1" x14ac:dyDescent="0.3">
      <c r="A12" s="512" t="s">
        <v>11</v>
      </c>
      <c r="B12" s="513"/>
      <c r="C12" s="1165" t="s">
        <v>223</v>
      </c>
      <c r="D12" s="1165"/>
      <c r="E12" s="1165"/>
      <c r="F12" s="1165"/>
      <c r="G12" s="1165"/>
      <c r="H12" s="1165"/>
      <c r="I12" s="1165"/>
      <c r="J12" s="1165"/>
      <c r="K12" s="1138"/>
      <c r="N12" s="72"/>
      <c r="P12" s="49"/>
      <c r="Q12" t="s">
        <v>5</v>
      </c>
      <c r="S12" t="s">
        <v>5</v>
      </c>
      <c r="T12" t="s">
        <v>6</v>
      </c>
    </row>
    <row r="13" spans="1:40" ht="15.75" customHeight="1" x14ac:dyDescent="0.25">
      <c r="A13" s="512" t="s">
        <v>13</v>
      </c>
      <c r="B13" s="513"/>
      <c r="C13" s="1110" t="s">
        <v>239</v>
      </c>
      <c r="D13" s="1157"/>
      <c r="E13" s="1157"/>
      <c r="F13" s="1157"/>
      <c r="G13" s="1157"/>
      <c r="H13" s="1157"/>
      <c r="I13" s="1158"/>
      <c r="J13" s="93"/>
      <c r="K13" s="1138"/>
      <c r="N13" s="72"/>
      <c r="Q13" t="s">
        <v>16</v>
      </c>
      <c r="S13" t="s">
        <v>7</v>
      </c>
      <c r="T13" t="s">
        <v>8</v>
      </c>
    </row>
    <row r="14" spans="1:40" ht="15.75" customHeight="1" x14ac:dyDescent="0.25">
      <c r="A14" s="512" t="s">
        <v>19</v>
      </c>
      <c r="B14" s="513"/>
      <c r="C14" s="1174" t="s">
        <v>239</v>
      </c>
      <c r="D14" s="1174"/>
      <c r="E14" s="1174"/>
      <c r="F14" s="1174"/>
      <c r="G14" s="1174"/>
      <c r="H14" s="1174"/>
      <c r="I14" s="1174"/>
      <c r="J14" s="93"/>
      <c r="K14" s="1138"/>
      <c r="N14" s="18"/>
      <c r="S14" t="s">
        <v>21</v>
      </c>
    </row>
    <row r="15" spans="1:40" ht="15.75" customHeight="1" x14ac:dyDescent="0.25">
      <c r="A15" s="512" t="s">
        <v>22</v>
      </c>
      <c r="B15" s="513"/>
      <c r="C15" s="1110" t="s">
        <v>184</v>
      </c>
      <c r="D15" s="1157"/>
      <c r="E15" s="1157"/>
      <c r="F15" s="1157"/>
      <c r="G15" s="1157"/>
      <c r="H15" s="1157"/>
      <c r="I15" s="1158"/>
      <c r="J15" s="73"/>
      <c r="K15" s="1138"/>
      <c r="N15" s="53"/>
      <c r="S15" t="str">
        <f>+A21</f>
        <v>JUAN JOSE RESTREPO ROMERO</v>
      </c>
      <c r="AN15" s="53"/>
    </row>
    <row r="16" spans="1:40" ht="15.6" customHeight="1" x14ac:dyDescent="0.25">
      <c r="A16" s="512" t="s">
        <v>24</v>
      </c>
      <c r="B16" s="513"/>
      <c r="C16" s="1159" t="s">
        <v>199</v>
      </c>
      <c r="D16" s="1109"/>
      <c r="E16" s="1109"/>
      <c r="F16" s="1109"/>
      <c r="G16" s="1109"/>
      <c r="H16" s="1109"/>
      <c r="I16" s="1109"/>
      <c r="J16" s="73"/>
      <c r="K16" s="1138"/>
      <c r="S16">
        <f>+A22</f>
        <v>0</v>
      </c>
      <c r="AN16" s="53"/>
    </row>
    <row r="17" spans="1:40" ht="16.5" customHeight="1" thickBot="1" x14ac:dyDescent="0.3">
      <c r="A17" s="1160" t="s">
        <v>25</v>
      </c>
      <c r="B17" s="1161"/>
      <c r="C17" s="1166" t="s">
        <v>199</v>
      </c>
      <c r="D17" s="1167"/>
      <c r="E17" s="1167"/>
      <c r="F17" s="1167"/>
      <c r="G17" s="1167"/>
      <c r="H17" s="1167"/>
      <c r="I17" s="1167"/>
      <c r="J17" s="74"/>
      <c r="K17" s="1138"/>
      <c r="S17">
        <f>+A23</f>
        <v>0</v>
      </c>
      <c r="AN17" s="54"/>
    </row>
    <row r="18" spans="1:40" ht="15.95" customHeight="1" thickBot="1" x14ac:dyDescent="0.3">
      <c r="S18">
        <f>+A24</f>
        <v>0</v>
      </c>
    </row>
    <row r="19" spans="1:40" ht="19.5" thickBot="1" x14ac:dyDescent="0.35">
      <c r="A19" s="1055" t="s">
        <v>26</v>
      </c>
      <c r="B19" s="1056"/>
      <c r="C19" s="1056"/>
      <c r="D19" s="1056"/>
      <c r="E19" s="1056"/>
      <c r="F19" s="1056"/>
      <c r="G19" s="1056"/>
      <c r="H19" s="1056"/>
      <c r="I19" s="1056"/>
      <c r="J19" s="1056"/>
      <c r="K19" s="1137" t="s">
        <v>199</v>
      </c>
      <c r="S19">
        <f>+A25</f>
        <v>0</v>
      </c>
    </row>
    <row r="20" spans="1:40" ht="45.75" customHeight="1" x14ac:dyDescent="0.25">
      <c r="A20" s="1144" t="s">
        <v>21</v>
      </c>
      <c r="B20" s="1145"/>
      <c r="C20" s="1145"/>
      <c r="D20" s="75" t="s">
        <v>4</v>
      </c>
      <c r="E20" s="1145" t="s">
        <v>165</v>
      </c>
      <c r="F20" s="1145"/>
      <c r="G20" s="75" t="s">
        <v>137</v>
      </c>
      <c r="H20" s="76" t="s">
        <v>136</v>
      </c>
      <c r="I20" s="1145" t="s">
        <v>138</v>
      </c>
      <c r="J20" s="1146"/>
      <c r="K20" s="1138"/>
    </row>
    <row r="21" spans="1:40" ht="21" customHeight="1" x14ac:dyDescent="0.25">
      <c r="A21" s="1147" t="str">
        <f>+C12</f>
        <v>JUAN JOSE RESTREPO ROMERO</v>
      </c>
      <c r="B21" s="1148"/>
      <c r="C21" s="1148"/>
      <c r="D21" s="77" t="s">
        <v>6</v>
      </c>
      <c r="E21" s="1141">
        <v>1</v>
      </c>
      <c r="F21" s="1149"/>
      <c r="G21" s="77" t="s">
        <v>5</v>
      </c>
      <c r="H21" s="78" t="s">
        <v>5</v>
      </c>
      <c r="I21" s="1142">
        <v>40927</v>
      </c>
      <c r="J21" s="1110"/>
      <c r="K21" s="1138"/>
      <c r="M21" s="68"/>
      <c r="N21" s="80"/>
      <c r="S21" t="s">
        <v>31</v>
      </c>
      <c r="V21" t="s">
        <v>32</v>
      </c>
    </row>
    <row r="22" spans="1:40" ht="18.75" customHeight="1" x14ac:dyDescent="0.25">
      <c r="A22" s="1140"/>
      <c r="B22" s="1109"/>
      <c r="C22" s="1109"/>
      <c r="D22" s="77"/>
      <c r="E22" s="1141"/>
      <c r="F22" s="1141"/>
      <c r="G22" s="77"/>
      <c r="H22" s="78"/>
      <c r="I22" s="1142"/>
      <c r="J22" s="1110"/>
      <c r="K22" s="1138"/>
      <c r="M22" s="68"/>
      <c r="N22" s="80"/>
      <c r="P22" s="18"/>
      <c r="S22" t="s">
        <v>33</v>
      </c>
      <c r="V22" t="s">
        <v>34</v>
      </c>
    </row>
    <row r="23" spans="1:40" ht="15.6" customHeight="1" x14ac:dyDescent="0.25">
      <c r="A23" s="1196"/>
      <c r="B23" s="1197"/>
      <c r="C23" s="1197"/>
      <c r="D23" s="133"/>
      <c r="E23" s="1143"/>
      <c r="F23" s="1143"/>
      <c r="G23" s="59"/>
      <c r="H23" s="60"/>
      <c r="I23" s="1198"/>
      <c r="J23" s="1199"/>
      <c r="K23" s="1138"/>
      <c r="M23" s="68"/>
      <c r="N23" s="80"/>
      <c r="S23" t="s">
        <v>37</v>
      </c>
    </row>
    <row r="24" spans="1:40" ht="15.6" customHeight="1" thickBot="1" x14ac:dyDescent="0.3">
      <c r="A24" s="1130"/>
      <c r="B24" s="1131"/>
      <c r="C24" s="1131"/>
      <c r="D24" s="47"/>
      <c r="E24" s="1132"/>
      <c r="F24" s="1132"/>
      <c r="G24" s="48"/>
      <c r="H24" s="51"/>
      <c r="I24" s="1133"/>
      <c r="J24" s="1134"/>
      <c r="K24" s="1139"/>
      <c r="N24" s="52"/>
      <c r="S24" t="s">
        <v>39</v>
      </c>
    </row>
    <row r="25" spans="1:40" ht="15.95" customHeight="1" thickBot="1" x14ac:dyDescent="0.3">
      <c r="A25" s="1135"/>
      <c r="B25" s="1135"/>
      <c r="C25" s="1135"/>
      <c r="D25" s="65"/>
      <c r="E25" s="1136"/>
      <c r="F25" s="1136"/>
      <c r="G25" s="66"/>
      <c r="H25" s="67"/>
      <c r="I25" s="411"/>
      <c r="J25" s="411"/>
      <c r="S25" t="s">
        <v>41</v>
      </c>
    </row>
    <row r="26" spans="1:40" ht="15.95" customHeight="1" thickBot="1" x14ac:dyDescent="0.35">
      <c r="A26" s="1055" t="s">
        <v>164</v>
      </c>
      <c r="B26" s="1056"/>
      <c r="C26" s="1056"/>
      <c r="D26" s="1056"/>
      <c r="E26" s="1056"/>
      <c r="F26" s="1056"/>
      <c r="G26" s="1056"/>
      <c r="H26" s="1056"/>
      <c r="I26" s="1056"/>
      <c r="J26" s="1058"/>
      <c r="K26" s="1200" t="s">
        <v>199</v>
      </c>
      <c r="L26" s="61"/>
      <c r="N26" s="61"/>
    </row>
    <row r="27" spans="1:40" ht="62.25" customHeight="1" x14ac:dyDescent="0.25">
      <c r="A27" s="1203" t="s">
        <v>161</v>
      </c>
      <c r="B27" s="1204"/>
      <c r="C27" s="1204"/>
      <c r="D27" s="1204"/>
      <c r="E27" s="1204"/>
      <c r="F27" s="1204"/>
      <c r="G27" s="1204"/>
      <c r="H27" s="1204"/>
      <c r="I27" s="1204"/>
      <c r="J27" s="1205"/>
      <c r="K27" s="1201"/>
      <c r="L27" s="160"/>
      <c r="M27" s="50"/>
      <c r="N27" s="50"/>
    </row>
    <row r="28" spans="1:40" ht="121.5" customHeight="1" x14ac:dyDescent="0.25">
      <c r="A28" s="1206" t="s">
        <v>162</v>
      </c>
      <c r="B28" s="1207"/>
      <c r="C28" s="1207"/>
      <c r="D28" s="1207"/>
      <c r="E28" s="1207"/>
      <c r="F28" s="1207"/>
      <c r="G28" s="1207"/>
      <c r="H28" s="1207"/>
      <c r="I28" s="1207"/>
      <c r="J28" s="1208"/>
      <c r="K28" s="1201"/>
      <c r="L28" s="160"/>
      <c r="M28" s="50"/>
      <c r="N28" s="50"/>
      <c r="S28" t="s">
        <v>42</v>
      </c>
    </row>
    <row r="29" spans="1:40" ht="117.75" customHeight="1" thickBot="1" x14ac:dyDescent="0.3">
      <c r="A29" s="1155" t="s">
        <v>163</v>
      </c>
      <c r="B29" s="1156"/>
      <c r="C29" s="1156"/>
      <c r="D29" s="1156"/>
      <c r="E29" s="1156"/>
      <c r="F29" s="1156"/>
      <c r="G29" s="1156"/>
      <c r="H29" s="1156"/>
      <c r="I29" s="1156"/>
      <c r="J29" s="1209"/>
      <c r="K29" s="1202"/>
      <c r="L29" s="160"/>
      <c r="M29" s="41"/>
      <c r="N29" s="41"/>
    </row>
    <row r="30" spans="1:40" ht="15" customHeight="1" thickBot="1" x14ac:dyDescent="0.3">
      <c r="A30" s="161"/>
      <c r="B30" s="161"/>
      <c r="C30" s="161"/>
      <c r="D30" s="161"/>
      <c r="E30" s="161"/>
      <c r="F30" s="161"/>
      <c r="G30" s="161"/>
      <c r="H30" s="161"/>
      <c r="I30" s="162"/>
      <c r="J30" s="162"/>
      <c r="K30" s="162"/>
      <c r="L30" s="160"/>
      <c r="M30" s="41"/>
      <c r="N30" s="41"/>
    </row>
    <row r="31" spans="1:40" ht="24.75" customHeight="1" x14ac:dyDescent="0.3">
      <c r="A31" s="1210" t="s">
        <v>240</v>
      </c>
      <c r="B31" s="1211"/>
      <c r="C31" s="1211"/>
      <c r="D31" s="1211"/>
      <c r="E31" s="1211"/>
      <c r="F31" s="1211"/>
      <c r="G31" s="1211"/>
      <c r="H31" s="1211"/>
      <c r="I31" s="1211"/>
      <c r="J31" s="1212"/>
      <c r="K31" s="134"/>
      <c r="L31" s="160"/>
      <c r="M31" s="41"/>
      <c r="N31" s="41"/>
    </row>
    <row r="32" spans="1:40" ht="159.75" customHeight="1" x14ac:dyDescent="0.3">
      <c r="A32" s="1121" t="s">
        <v>241</v>
      </c>
      <c r="B32" s="1122"/>
      <c r="C32" s="1122"/>
      <c r="D32" s="1122"/>
      <c r="E32" s="1122"/>
      <c r="F32" s="1122"/>
      <c r="G32" s="1122"/>
      <c r="H32" s="1122"/>
      <c r="I32" s="1122"/>
      <c r="J32" s="1213"/>
      <c r="K32" s="135" t="s">
        <v>199</v>
      </c>
      <c r="L32" s="50"/>
      <c r="M32" s="50"/>
      <c r="N32" s="50"/>
    </row>
    <row r="33" spans="1:45" ht="27.6" customHeight="1" x14ac:dyDescent="0.25">
      <c r="A33" s="1125" t="s">
        <v>45</v>
      </c>
      <c r="B33" s="1126"/>
      <c r="C33" s="1126"/>
      <c r="D33" s="1126"/>
      <c r="E33" s="1127" t="s">
        <v>31</v>
      </c>
      <c r="F33" s="1127"/>
      <c r="G33" s="1127"/>
      <c r="H33" s="1127" t="s">
        <v>33</v>
      </c>
      <c r="I33" s="1127"/>
      <c r="J33" s="1128"/>
      <c r="K33" s="1127" t="s">
        <v>37</v>
      </c>
      <c r="L33" s="1127"/>
      <c r="M33" s="1127"/>
      <c r="N33" s="1127"/>
      <c r="O33" s="1127"/>
      <c r="P33" s="1127"/>
      <c r="Q33" s="1127"/>
      <c r="R33" s="1127"/>
      <c r="S33" s="1127"/>
      <c r="T33" s="1127"/>
      <c r="U33" s="1127"/>
      <c r="V33" s="1127"/>
      <c r="W33" s="1127"/>
      <c r="X33" s="1127"/>
      <c r="Y33" s="1127"/>
      <c r="Z33" s="1127"/>
      <c r="AA33" s="1127"/>
      <c r="AB33" s="1127"/>
      <c r="AC33" s="1127"/>
      <c r="AD33" s="1127"/>
      <c r="AE33" s="1127"/>
      <c r="AF33" s="1127"/>
      <c r="AG33" s="1127"/>
      <c r="AH33" s="1127"/>
      <c r="AI33" s="1127"/>
      <c r="AJ33" s="1127"/>
      <c r="AK33" s="1127"/>
      <c r="AL33" s="1127"/>
      <c r="AM33" s="1127"/>
    </row>
    <row r="34" spans="1:45" ht="33" customHeight="1" x14ac:dyDescent="0.25">
      <c r="A34" s="512" t="s">
        <v>47</v>
      </c>
      <c r="B34" s="513"/>
      <c r="C34" s="513"/>
      <c r="D34" s="513"/>
      <c r="E34" s="809" t="s">
        <v>223</v>
      </c>
      <c r="F34" s="809"/>
      <c r="G34" s="809"/>
      <c r="H34" s="809" t="s">
        <v>223</v>
      </c>
      <c r="I34" s="809"/>
      <c r="J34" s="810"/>
      <c r="K34" s="809"/>
      <c r="L34" s="809"/>
      <c r="M34" s="810"/>
      <c r="N34" s="1112"/>
      <c r="O34" s="1119"/>
      <c r="P34" s="1119"/>
      <c r="Q34" s="1119"/>
      <c r="R34" s="1119"/>
      <c r="S34" s="1119"/>
      <c r="T34" s="1119"/>
      <c r="U34" s="1119"/>
      <c r="V34" s="1119"/>
      <c r="W34" s="1119"/>
      <c r="X34" s="1119"/>
      <c r="Y34" s="1119"/>
      <c r="Z34" s="1119"/>
      <c r="AA34" s="1119"/>
      <c r="AB34" s="1119"/>
      <c r="AC34" s="1119"/>
      <c r="AD34" s="1119"/>
      <c r="AE34" s="1119"/>
      <c r="AF34" s="1119"/>
      <c r="AG34" s="1119"/>
      <c r="AH34" s="1119"/>
      <c r="AI34" s="1119"/>
      <c r="AJ34" s="1119"/>
      <c r="AK34" s="1119"/>
      <c r="AL34" s="1119"/>
      <c r="AM34" s="1120"/>
    </row>
    <row r="35" spans="1:45" ht="30.75" customHeight="1" x14ac:dyDescent="0.25">
      <c r="A35" s="512" t="s">
        <v>141</v>
      </c>
      <c r="B35" s="513"/>
      <c r="C35" s="513"/>
      <c r="D35" s="513"/>
      <c r="E35" s="1111" t="s">
        <v>242</v>
      </c>
      <c r="F35" s="1111"/>
      <c r="G35" s="1111"/>
      <c r="H35" s="1111" t="s">
        <v>242</v>
      </c>
      <c r="I35" s="1111"/>
      <c r="J35" s="1111"/>
      <c r="K35" s="1111"/>
      <c r="L35" s="1111"/>
      <c r="M35" s="1111"/>
      <c r="N35" s="570"/>
      <c r="O35" s="1113"/>
      <c r="P35" s="1113"/>
      <c r="Q35" s="1113"/>
      <c r="R35" s="1113"/>
      <c r="S35" s="1113"/>
      <c r="T35" s="1113"/>
      <c r="U35" s="1113"/>
      <c r="V35" s="1113"/>
      <c r="W35" s="1113"/>
      <c r="X35" s="1113"/>
      <c r="Y35" s="1113"/>
      <c r="Z35" s="1113"/>
      <c r="AA35" s="1113"/>
      <c r="AB35" s="1113"/>
      <c r="AC35" s="1113"/>
      <c r="AD35" s="1113"/>
      <c r="AE35" s="1113"/>
      <c r="AF35" s="1113"/>
      <c r="AG35" s="1113"/>
      <c r="AH35" s="1113"/>
      <c r="AI35" s="1113"/>
      <c r="AJ35" s="1113"/>
      <c r="AK35" s="1113"/>
      <c r="AL35" s="1113"/>
      <c r="AM35" s="1113"/>
    </row>
    <row r="36" spans="1:45" ht="15.75" customHeight="1" x14ac:dyDescent="0.25">
      <c r="A36" s="512" t="s">
        <v>49</v>
      </c>
      <c r="B36" s="513"/>
      <c r="C36" s="513"/>
      <c r="D36" s="513"/>
      <c r="E36" s="1114">
        <v>0.35</v>
      </c>
      <c r="F36" s="1114"/>
      <c r="G36" s="1114"/>
      <c r="H36" s="1114">
        <v>0.34</v>
      </c>
      <c r="I36" s="1114"/>
      <c r="J36" s="1115"/>
      <c r="K36" s="1114"/>
      <c r="L36" s="1114"/>
      <c r="M36" s="1114"/>
      <c r="N36" s="1115"/>
      <c r="O36" s="1116"/>
      <c r="P36" s="1116"/>
      <c r="Q36" s="1116"/>
      <c r="R36" s="1116"/>
      <c r="S36" s="1116"/>
      <c r="T36" s="1116"/>
      <c r="U36" s="1116"/>
      <c r="V36" s="1116"/>
      <c r="W36" s="1116"/>
      <c r="X36" s="1116"/>
      <c r="Y36" s="1116"/>
      <c r="Z36" s="1116"/>
      <c r="AA36" s="1116"/>
      <c r="AB36" s="1116"/>
      <c r="AC36" s="1116"/>
      <c r="AD36" s="1116"/>
      <c r="AE36" s="1116"/>
      <c r="AF36" s="1116"/>
      <c r="AG36" s="1116"/>
      <c r="AH36" s="1116"/>
      <c r="AI36" s="1116"/>
      <c r="AJ36" s="1116"/>
      <c r="AK36" s="1116"/>
      <c r="AL36" s="1116"/>
      <c r="AM36" s="1117"/>
    </row>
    <row r="37" spans="1:45" ht="15.75" customHeight="1" x14ac:dyDescent="0.25">
      <c r="A37" s="512" t="s">
        <v>51</v>
      </c>
      <c r="B37" s="513"/>
      <c r="C37" s="513"/>
      <c r="D37" s="513"/>
      <c r="E37" s="1105">
        <v>138967000</v>
      </c>
      <c r="F37" s="1105"/>
      <c r="G37" s="1105"/>
      <c r="H37" s="1105">
        <v>150000000</v>
      </c>
      <c r="I37" s="1105"/>
      <c r="J37" s="1106"/>
      <c r="K37" s="1105"/>
      <c r="L37" s="1105"/>
      <c r="M37" s="1105"/>
      <c r="N37" s="1106"/>
      <c r="O37" s="1107"/>
      <c r="P37" s="1107"/>
      <c r="Q37" s="1107"/>
      <c r="R37" s="1107"/>
      <c r="S37" s="1107"/>
      <c r="T37" s="1107"/>
      <c r="U37" s="1107"/>
      <c r="V37" s="1107"/>
      <c r="W37" s="1107"/>
      <c r="X37" s="1107"/>
      <c r="Y37" s="1107"/>
      <c r="Z37" s="1107"/>
      <c r="AA37" s="1107"/>
      <c r="AB37" s="1107"/>
      <c r="AC37" s="1107"/>
      <c r="AD37" s="1107"/>
      <c r="AE37" s="1107"/>
      <c r="AF37" s="1107"/>
      <c r="AG37" s="1107"/>
      <c r="AH37" s="1107"/>
      <c r="AI37" s="1107"/>
      <c r="AJ37" s="1107"/>
      <c r="AK37" s="1107"/>
      <c r="AL37" s="1107"/>
      <c r="AM37" s="1108"/>
    </row>
    <row r="38" spans="1:45" x14ac:dyDescent="0.25">
      <c r="A38" s="590" t="s">
        <v>53</v>
      </c>
      <c r="B38" s="541"/>
      <c r="C38" s="541"/>
      <c r="D38" s="541"/>
      <c r="E38" s="1109">
        <v>2018</v>
      </c>
      <c r="F38" s="1109"/>
      <c r="G38" s="1109"/>
      <c r="H38" s="1109">
        <v>2018</v>
      </c>
      <c r="I38" s="1109"/>
      <c r="J38" s="1110"/>
      <c r="K38" s="1109"/>
      <c r="L38" s="1109"/>
      <c r="M38" s="1109"/>
      <c r="N38" s="1051"/>
      <c r="O38" s="1051"/>
      <c r="P38" s="1051"/>
      <c r="Q38" s="1051"/>
      <c r="R38" s="1051"/>
      <c r="S38" s="1051"/>
      <c r="T38" s="1051"/>
      <c r="U38" s="1051"/>
      <c r="V38" s="1051"/>
      <c r="W38" s="1051"/>
      <c r="X38" s="1051"/>
      <c r="Y38" s="1051"/>
      <c r="Z38" s="1051"/>
      <c r="AA38" s="1051"/>
      <c r="AB38" s="1051"/>
      <c r="AC38" s="1051"/>
      <c r="AD38" s="1051"/>
      <c r="AE38" s="1051"/>
      <c r="AF38" s="1051"/>
      <c r="AG38" s="1051"/>
      <c r="AH38" s="1051"/>
      <c r="AI38" s="1051"/>
      <c r="AJ38" s="1051"/>
      <c r="AK38" s="1051"/>
      <c r="AL38" s="1051"/>
      <c r="AM38" s="1051"/>
    </row>
    <row r="39" spans="1:45" x14ac:dyDescent="0.25">
      <c r="A39" s="590" t="s">
        <v>55</v>
      </c>
      <c r="B39" s="541"/>
      <c r="C39" s="541"/>
      <c r="D39" s="541"/>
      <c r="E39" s="1098">
        <v>781242</v>
      </c>
      <c r="F39" s="1098"/>
      <c r="G39" s="1098"/>
      <c r="H39" s="1098">
        <v>781242</v>
      </c>
      <c r="I39" s="1098"/>
      <c r="J39" s="1098"/>
      <c r="K39" s="1098"/>
      <c r="L39" s="1098"/>
      <c r="M39" s="1098"/>
      <c r="N39" s="1099"/>
      <c r="O39" s="1100"/>
      <c r="P39" s="1100"/>
      <c r="Q39" s="1100"/>
      <c r="R39" s="1100"/>
      <c r="S39" s="1100"/>
      <c r="T39" s="1100"/>
      <c r="U39" s="1100"/>
      <c r="V39" s="1100"/>
      <c r="W39" s="1100"/>
      <c r="X39" s="1100"/>
      <c r="Y39" s="1100"/>
      <c r="Z39" s="1100"/>
      <c r="AA39" s="1100"/>
      <c r="AB39" s="1100"/>
      <c r="AC39" s="1100"/>
      <c r="AD39" s="1100"/>
      <c r="AE39" s="1100"/>
      <c r="AF39" s="1100"/>
      <c r="AG39" s="1100"/>
      <c r="AH39" s="1100"/>
      <c r="AI39" s="1100"/>
      <c r="AJ39" s="1100"/>
      <c r="AK39" s="1100"/>
      <c r="AL39" s="1100"/>
      <c r="AM39" s="1101"/>
    </row>
    <row r="40" spans="1:45" ht="15.75" customHeight="1" x14ac:dyDescent="0.25">
      <c r="A40" s="590" t="s">
        <v>56</v>
      </c>
      <c r="B40" s="541"/>
      <c r="C40" s="541"/>
      <c r="D40" s="541"/>
      <c r="E40" s="419">
        <f>+E37/E39</f>
        <v>177.87958148691442</v>
      </c>
      <c r="F40" s="419"/>
      <c r="G40" s="419"/>
      <c r="H40" s="419">
        <f>+H37/H39</f>
        <v>192.00196610013288</v>
      </c>
      <c r="I40" s="419"/>
      <c r="J40" s="419"/>
      <c r="K40" s="419"/>
      <c r="L40" s="419"/>
      <c r="M40" s="419"/>
      <c r="N40" s="1102"/>
      <c r="O40" s="1103"/>
      <c r="P40" s="1103"/>
      <c r="Q40" s="1103"/>
      <c r="R40" s="1103"/>
      <c r="S40" s="1103"/>
      <c r="T40" s="1103"/>
      <c r="U40" s="1103"/>
      <c r="V40" s="1103"/>
      <c r="W40" s="1103"/>
      <c r="X40" s="1103"/>
      <c r="Y40" s="1103"/>
      <c r="Z40" s="1103"/>
      <c r="AA40" s="1103"/>
      <c r="AB40" s="1103"/>
      <c r="AC40" s="1103"/>
      <c r="AD40" s="1103"/>
      <c r="AE40" s="1103"/>
      <c r="AF40" s="1103"/>
      <c r="AG40" s="1103"/>
      <c r="AH40" s="1103"/>
      <c r="AI40" s="1103"/>
      <c r="AJ40" s="1103"/>
      <c r="AK40" s="1103"/>
      <c r="AL40" s="1103"/>
      <c r="AM40" s="1104"/>
      <c r="AN40" s="18">
        <f>E40+K40+N40</f>
        <v>177.87958148691442</v>
      </c>
    </row>
    <row r="41" spans="1:45" x14ac:dyDescent="0.25">
      <c r="A41" s="590" t="s">
        <v>58</v>
      </c>
      <c r="B41" s="541"/>
      <c r="C41" s="541"/>
      <c r="D41" s="541"/>
      <c r="E41" s="951" t="s">
        <v>199</v>
      </c>
      <c r="F41" s="951"/>
      <c r="G41" s="952"/>
      <c r="H41" s="951" t="s">
        <v>199</v>
      </c>
      <c r="I41" s="951"/>
      <c r="J41" s="953"/>
      <c r="K41" s="951"/>
      <c r="L41" s="951"/>
      <c r="M41" s="951"/>
      <c r="N41" s="1051"/>
      <c r="O41" s="1051"/>
      <c r="P41" s="1051"/>
      <c r="Q41" s="1051"/>
      <c r="R41" s="1051"/>
      <c r="S41" s="1051"/>
      <c r="T41" s="1051"/>
      <c r="U41" s="1051"/>
      <c r="V41" s="1051"/>
      <c r="W41" s="1051"/>
      <c r="X41" s="1051"/>
      <c r="Y41" s="1051"/>
      <c r="Z41" s="1051"/>
      <c r="AA41" s="1051"/>
      <c r="AB41" s="1051"/>
      <c r="AC41" s="1051"/>
      <c r="AD41" s="1051"/>
      <c r="AE41" s="1051"/>
      <c r="AF41" s="1051"/>
      <c r="AG41" s="1051"/>
      <c r="AH41" s="1051"/>
      <c r="AI41" s="1051"/>
      <c r="AJ41" s="1051"/>
      <c r="AK41" s="1051"/>
      <c r="AL41" s="1051"/>
      <c r="AM41" s="1051"/>
    </row>
    <row r="42" spans="1:45" ht="142.15" customHeight="1" x14ac:dyDescent="0.25">
      <c r="A42" s="1073" t="s">
        <v>157</v>
      </c>
      <c r="B42" s="1074"/>
      <c r="C42" s="1074"/>
      <c r="D42" s="1074"/>
      <c r="E42" s="1214" t="s">
        <v>243</v>
      </c>
      <c r="F42" s="1215"/>
      <c r="G42" s="1216"/>
      <c r="H42" s="1214" t="s">
        <v>244</v>
      </c>
      <c r="I42" s="1215"/>
      <c r="J42" s="1216"/>
      <c r="K42" s="1096"/>
      <c r="L42" s="1096"/>
      <c r="M42" s="1096"/>
      <c r="N42" s="1097"/>
      <c r="O42" s="1097"/>
      <c r="P42" s="1097"/>
      <c r="Q42" s="1097"/>
      <c r="R42" s="1097"/>
      <c r="S42" s="1097"/>
      <c r="T42" s="1097"/>
      <c r="U42" s="1097"/>
      <c r="V42" s="1097"/>
      <c r="W42" s="1097"/>
      <c r="X42" s="1097"/>
      <c r="Y42" s="1097"/>
      <c r="Z42" s="1097"/>
      <c r="AA42" s="1097"/>
      <c r="AB42" s="1097"/>
      <c r="AC42" s="1097"/>
      <c r="AD42" s="1097"/>
      <c r="AE42" s="1097"/>
      <c r="AF42" s="1097"/>
      <c r="AG42" s="1097"/>
      <c r="AH42" s="1097"/>
      <c r="AI42" s="1097"/>
      <c r="AJ42" s="1097"/>
      <c r="AK42" s="1097"/>
      <c r="AL42" s="1097"/>
      <c r="AM42" s="1097"/>
    </row>
    <row r="43" spans="1:45" x14ac:dyDescent="0.25">
      <c r="A43" s="1088" t="s">
        <v>139</v>
      </c>
      <c r="B43" s="1089"/>
      <c r="C43" s="1089"/>
      <c r="D43" s="1090"/>
      <c r="E43" s="1091"/>
      <c r="F43" s="1091"/>
      <c r="G43" s="1091"/>
      <c r="H43" s="1091"/>
      <c r="I43" s="1091"/>
      <c r="J43" s="1088"/>
      <c r="K43" s="1091"/>
      <c r="L43" s="1091"/>
      <c r="M43" s="1091"/>
      <c r="N43" s="1069"/>
      <c r="O43" s="1069"/>
      <c r="P43" s="1069"/>
      <c r="Q43" s="1069"/>
      <c r="R43" s="1069"/>
      <c r="S43" s="1069"/>
      <c r="T43" s="1069"/>
      <c r="U43" s="1069"/>
      <c r="V43" s="1069"/>
      <c r="W43" s="1069"/>
      <c r="X43" s="1069"/>
      <c r="Y43" s="1069"/>
      <c r="Z43" s="1069"/>
      <c r="AA43" s="1069"/>
      <c r="AB43" s="1069"/>
      <c r="AC43" s="1069"/>
      <c r="AD43" s="1069"/>
      <c r="AE43" s="1069"/>
      <c r="AF43" s="1069"/>
      <c r="AG43" s="1069"/>
      <c r="AH43" s="1069"/>
      <c r="AI43" s="1069"/>
      <c r="AJ43" s="1069"/>
      <c r="AK43" s="1069"/>
      <c r="AL43" s="1069"/>
      <c r="AM43" s="1069"/>
      <c r="AQ43" s="72">
        <f>+E36*E37</f>
        <v>48638450</v>
      </c>
      <c r="AR43">
        <f>+H37*H36</f>
        <v>51000000</v>
      </c>
    </row>
    <row r="44" spans="1:45" ht="18" customHeight="1" x14ac:dyDescent="0.25">
      <c r="A44" s="1073" t="s">
        <v>66</v>
      </c>
      <c r="B44" s="1074"/>
      <c r="C44" s="1074"/>
      <c r="D44" s="1074"/>
      <c r="E44" s="1080">
        <v>45779</v>
      </c>
      <c r="F44" s="1081"/>
      <c r="G44" s="1082"/>
      <c r="H44" s="1080">
        <v>45779</v>
      </c>
      <c r="I44" s="1081"/>
      <c r="J44" s="1082"/>
      <c r="K44" s="1092"/>
      <c r="L44" s="1092"/>
      <c r="M44" s="1092"/>
      <c r="N44" s="1086"/>
      <c r="O44" s="1069"/>
      <c r="P44" s="1069"/>
      <c r="Q44" s="1069"/>
      <c r="R44" s="1069"/>
      <c r="S44" s="1069"/>
      <c r="T44" s="1069"/>
      <c r="U44" s="1069"/>
      <c r="V44" s="1069"/>
      <c r="W44" s="1069"/>
      <c r="X44" s="1069"/>
      <c r="Y44" s="1069"/>
      <c r="Z44" s="1069"/>
      <c r="AA44" s="1069"/>
      <c r="AB44" s="1069"/>
      <c r="AC44" s="1069"/>
      <c r="AD44" s="1069"/>
      <c r="AE44" s="1069"/>
      <c r="AF44" s="1069"/>
      <c r="AG44" s="1069"/>
      <c r="AH44" s="1069"/>
      <c r="AI44" s="1069"/>
      <c r="AJ44" s="1069"/>
      <c r="AK44" s="1069"/>
      <c r="AL44" s="1069"/>
      <c r="AM44" s="1069"/>
      <c r="AQ44">
        <f>+E36*E40</f>
        <v>62.257853520420042</v>
      </c>
      <c r="AR44">
        <f>+H40*H36</f>
        <v>65.280668474045186</v>
      </c>
      <c r="AS44">
        <f>+AQ44+AR44</f>
        <v>127.53852199446523</v>
      </c>
    </row>
    <row r="45" spans="1:45" ht="9" customHeight="1" x14ac:dyDescent="0.25">
      <c r="A45" s="1073"/>
      <c r="B45" s="1074"/>
      <c r="C45" s="1074"/>
      <c r="D45" s="1074"/>
      <c r="E45" s="1083"/>
      <c r="F45" s="1084"/>
      <c r="G45" s="1085"/>
      <c r="H45" s="1083"/>
      <c r="I45" s="1084"/>
      <c r="J45" s="1085"/>
      <c r="K45" s="1092"/>
      <c r="L45" s="1092"/>
      <c r="M45" s="1092"/>
      <c r="N45" s="1071"/>
      <c r="O45" s="1087"/>
      <c r="P45" s="1087"/>
      <c r="Q45" s="1087"/>
      <c r="R45" s="1087"/>
      <c r="S45" s="1087"/>
      <c r="T45" s="1087"/>
      <c r="U45" s="1087"/>
      <c r="V45" s="1087"/>
      <c r="W45" s="1087"/>
      <c r="X45" s="1087"/>
      <c r="Y45" s="1087"/>
      <c r="Z45" s="1087"/>
      <c r="AA45" s="1087"/>
      <c r="AB45" s="1087"/>
      <c r="AC45" s="1087"/>
      <c r="AD45" s="1087"/>
      <c r="AE45" s="1087"/>
      <c r="AF45" s="1087"/>
      <c r="AG45" s="1087"/>
      <c r="AH45" s="1087"/>
      <c r="AI45" s="1087"/>
      <c r="AJ45" s="1087"/>
      <c r="AK45" s="1087"/>
      <c r="AL45" s="1087"/>
      <c r="AM45" s="1087"/>
    </row>
    <row r="46" spans="1:45" ht="16.7" customHeight="1" x14ac:dyDescent="0.25">
      <c r="A46" s="1073" t="s">
        <v>68</v>
      </c>
      <c r="B46" s="1074"/>
      <c r="C46" s="1074"/>
      <c r="D46" s="1074"/>
      <c r="E46" s="1080">
        <v>46027</v>
      </c>
      <c r="F46" s="1081"/>
      <c r="G46" s="1082"/>
      <c r="H46" s="1080">
        <v>46027</v>
      </c>
      <c r="I46" s="1081"/>
      <c r="J46" s="1082"/>
      <c r="K46" s="1092"/>
      <c r="L46" s="1092"/>
      <c r="M46" s="1092"/>
      <c r="N46" s="1086"/>
      <c r="O46" s="1069"/>
      <c r="P46" s="1069"/>
      <c r="Q46" s="1069"/>
      <c r="R46" s="1069"/>
      <c r="S46" s="1069"/>
      <c r="T46" s="1069"/>
      <c r="U46" s="1069"/>
      <c r="V46" s="1069"/>
      <c r="W46" s="1069"/>
      <c r="X46" s="1069"/>
      <c r="Y46" s="1069"/>
      <c r="Z46" s="1069"/>
      <c r="AA46" s="1069"/>
      <c r="AB46" s="1069"/>
      <c r="AC46" s="1069"/>
      <c r="AD46" s="1069"/>
      <c r="AE46" s="1069"/>
      <c r="AF46" s="1069"/>
      <c r="AG46" s="1069"/>
      <c r="AH46" s="1069"/>
      <c r="AI46" s="1069"/>
      <c r="AJ46" s="1069"/>
      <c r="AK46" s="1069"/>
      <c r="AL46" s="1069"/>
      <c r="AM46" s="1069"/>
    </row>
    <row r="47" spans="1:45" ht="6.75" customHeight="1" x14ac:dyDescent="0.25">
      <c r="A47" s="1073"/>
      <c r="B47" s="1074"/>
      <c r="C47" s="1074"/>
      <c r="D47" s="1074"/>
      <c r="E47" s="1083"/>
      <c r="F47" s="1084"/>
      <c r="G47" s="1085"/>
      <c r="H47" s="1083"/>
      <c r="I47" s="1084"/>
      <c r="J47" s="1085"/>
      <c r="K47" s="1092"/>
      <c r="L47" s="1092"/>
      <c r="M47" s="1092"/>
      <c r="N47" s="1071"/>
      <c r="O47" s="1087"/>
      <c r="P47" s="1087"/>
      <c r="Q47" s="1087"/>
      <c r="R47" s="1087"/>
      <c r="S47" s="1087"/>
      <c r="T47" s="1087"/>
      <c r="U47" s="1087"/>
      <c r="V47" s="1087"/>
      <c r="W47" s="1087"/>
      <c r="X47" s="1087"/>
      <c r="Y47" s="1087"/>
      <c r="Z47" s="1087"/>
      <c r="AA47" s="1087"/>
      <c r="AB47" s="1087"/>
      <c r="AC47" s="1087"/>
      <c r="AD47" s="1087"/>
      <c r="AE47" s="1087"/>
      <c r="AF47" s="1087"/>
      <c r="AG47" s="1087"/>
      <c r="AH47" s="1087"/>
      <c r="AI47" s="1087"/>
      <c r="AJ47" s="1087"/>
      <c r="AK47" s="1087"/>
      <c r="AL47" s="1087"/>
      <c r="AM47" s="1087"/>
    </row>
    <row r="48" spans="1:45" ht="15.6" customHeight="1" x14ac:dyDescent="0.25">
      <c r="A48" s="512" t="s">
        <v>143</v>
      </c>
      <c r="B48" s="513"/>
      <c r="C48" s="513"/>
      <c r="D48" s="513"/>
      <c r="E48" s="969" t="s">
        <v>5</v>
      </c>
      <c r="F48" s="969"/>
      <c r="G48" s="969"/>
      <c r="H48" s="969" t="s">
        <v>5</v>
      </c>
      <c r="I48" s="969"/>
      <c r="J48" s="970"/>
      <c r="K48" s="969"/>
      <c r="L48" s="969"/>
      <c r="M48" s="969"/>
      <c r="N48" s="1069"/>
      <c r="O48" s="1069"/>
      <c r="P48" s="1069"/>
      <c r="Q48" s="1069"/>
      <c r="R48" s="1069"/>
      <c r="S48" s="1069"/>
      <c r="T48" s="1069"/>
      <c r="U48" s="1069"/>
      <c r="V48" s="1069"/>
      <c r="W48" s="1069"/>
      <c r="X48" s="1069"/>
      <c r="Y48" s="1069"/>
      <c r="Z48" s="1069"/>
      <c r="AA48" s="1069"/>
      <c r="AB48" s="1069"/>
      <c r="AC48" s="1069"/>
      <c r="AD48" s="1069"/>
      <c r="AE48" s="1069"/>
      <c r="AF48" s="1069"/>
      <c r="AG48" s="1069"/>
      <c r="AH48" s="1069"/>
      <c r="AI48" s="1069"/>
      <c r="AJ48" s="1069"/>
      <c r="AK48" s="1069"/>
      <c r="AL48" s="1069"/>
      <c r="AM48" s="1069"/>
    </row>
    <row r="49" spans="1:80" ht="15.6" customHeight="1" x14ac:dyDescent="0.25">
      <c r="A49" s="590" t="s">
        <v>144</v>
      </c>
      <c r="B49" s="541"/>
      <c r="C49" s="541"/>
      <c r="D49" s="541"/>
      <c r="E49" s="767">
        <v>177.88</v>
      </c>
      <c r="F49" s="971"/>
      <c r="G49" s="971"/>
      <c r="H49" s="971">
        <v>192</v>
      </c>
      <c r="I49" s="971"/>
      <c r="J49" s="972"/>
      <c r="K49" s="419"/>
      <c r="L49" s="419"/>
      <c r="M49" s="419"/>
      <c r="N49" s="1069"/>
      <c r="O49" s="1069"/>
      <c r="P49" s="1069"/>
      <c r="Q49" s="1069"/>
      <c r="R49" s="1069"/>
      <c r="S49" s="1069"/>
      <c r="T49" s="1069"/>
      <c r="U49" s="1069"/>
      <c r="V49" s="1069"/>
      <c r="W49" s="1069"/>
      <c r="X49" s="1069"/>
      <c r="Y49" s="1069"/>
      <c r="Z49" s="1069"/>
      <c r="AA49" s="1069"/>
      <c r="AB49" s="1069"/>
      <c r="AC49" s="1069"/>
      <c r="AD49" s="1069"/>
      <c r="AE49" s="1069"/>
      <c r="AF49" s="1069"/>
      <c r="AG49" s="1069"/>
      <c r="AH49" s="1069"/>
      <c r="AI49" s="1069"/>
      <c r="AJ49" s="1069"/>
      <c r="AK49" s="1069"/>
      <c r="AL49" s="1069"/>
      <c r="AM49" s="1069"/>
    </row>
    <row r="50" spans="1:80" ht="15.6" customHeight="1" x14ac:dyDescent="0.25">
      <c r="A50" s="590" t="s">
        <v>145</v>
      </c>
      <c r="B50" s="541"/>
      <c r="C50" s="541"/>
      <c r="D50" s="541"/>
      <c r="E50" s="767">
        <v>177.87</v>
      </c>
      <c r="F50" s="767"/>
      <c r="G50" s="767"/>
      <c r="H50" s="971">
        <v>192</v>
      </c>
      <c r="I50" s="971"/>
      <c r="J50" s="972"/>
      <c r="K50" s="971"/>
      <c r="L50" s="971"/>
      <c r="M50" s="971"/>
      <c r="N50" s="1069"/>
      <c r="O50" s="1069"/>
      <c r="P50" s="1069"/>
      <c r="Q50" s="1069"/>
      <c r="R50" s="1069"/>
      <c r="S50" s="1069"/>
      <c r="T50" s="1069"/>
      <c r="U50" s="1069"/>
      <c r="V50" s="1069"/>
      <c r="W50" s="1069"/>
      <c r="X50" s="1069"/>
      <c r="Y50" s="1069"/>
      <c r="Z50" s="1069"/>
      <c r="AA50" s="1069"/>
      <c r="AB50" s="1069"/>
      <c r="AC50" s="1069"/>
      <c r="AD50" s="1069"/>
      <c r="AE50" s="1069"/>
      <c r="AF50" s="1069"/>
      <c r="AG50" s="1069"/>
      <c r="AH50" s="1069"/>
      <c r="AI50" s="1069"/>
      <c r="AJ50" s="1069"/>
      <c r="AK50" s="1069"/>
      <c r="AL50" s="1069"/>
      <c r="AM50" s="1069"/>
    </row>
    <row r="51" spans="1:80" ht="15.6" customHeight="1" x14ac:dyDescent="0.25">
      <c r="A51" s="590" t="s">
        <v>142</v>
      </c>
      <c r="B51" s="541"/>
      <c r="C51" s="541"/>
      <c r="D51" s="541"/>
      <c r="E51" s="973">
        <v>0.35</v>
      </c>
      <c r="F51" s="588"/>
      <c r="G51" s="588"/>
      <c r="H51" s="1075">
        <v>0.34</v>
      </c>
      <c r="I51" s="541"/>
      <c r="J51" s="1076"/>
      <c r="K51" s="1075"/>
      <c r="L51" s="541"/>
      <c r="M51" s="541"/>
      <c r="N51" s="1069"/>
      <c r="O51" s="1069"/>
      <c r="P51" s="1069"/>
      <c r="Q51" s="1069"/>
      <c r="R51" s="1069"/>
      <c r="S51" s="1069"/>
      <c r="T51" s="1069"/>
      <c r="U51" s="1069"/>
      <c r="V51" s="1069"/>
      <c r="W51" s="1069"/>
      <c r="X51" s="1069"/>
      <c r="Y51" s="1069"/>
      <c r="Z51" s="1069"/>
      <c r="AA51" s="1069"/>
      <c r="AB51" s="1069"/>
      <c r="AC51" s="1069"/>
      <c r="AD51" s="1069"/>
      <c r="AE51" s="1069"/>
      <c r="AF51" s="1069"/>
      <c r="AG51" s="1069"/>
      <c r="AH51" s="1069"/>
      <c r="AI51" s="1069"/>
      <c r="AJ51" s="1069"/>
      <c r="AK51" s="1069"/>
      <c r="AL51" s="1069"/>
      <c r="AM51" s="1069"/>
    </row>
    <row r="52" spans="1:80" ht="15.6" customHeight="1" x14ac:dyDescent="0.25">
      <c r="A52" s="512" t="s">
        <v>140</v>
      </c>
      <c r="B52" s="513"/>
      <c r="C52" s="513"/>
      <c r="D52" s="513"/>
      <c r="E52" s="1217" t="s">
        <v>245</v>
      </c>
      <c r="F52" s="1217"/>
      <c r="G52" s="1217"/>
      <c r="H52" s="1217" t="s">
        <v>246</v>
      </c>
      <c r="I52" s="1217"/>
      <c r="J52" s="1217"/>
      <c r="K52" s="1079"/>
      <c r="L52" s="1078"/>
      <c r="M52" s="1078"/>
      <c r="N52" s="1069"/>
      <c r="O52" s="1069"/>
      <c r="P52" s="1069"/>
      <c r="Q52" s="1069"/>
      <c r="R52" s="1069"/>
      <c r="S52" s="1069"/>
      <c r="T52" s="1069"/>
      <c r="U52" s="1069"/>
      <c r="V52" s="1069"/>
      <c r="W52" s="1069"/>
      <c r="X52" s="1069"/>
      <c r="Y52" s="1069"/>
      <c r="Z52" s="1069"/>
      <c r="AA52" s="1069"/>
      <c r="AB52" s="1069"/>
      <c r="AC52" s="1069"/>
      <c r="AD52" s="1069"/>
      <c r="AE52" s="1069"/>
      <c r="AF52" s="1069"/>
      <c r="AG52" s="1069"/>
      <c r="AH52" s="1069"/>
      <c r="AI52" s="1069"/>
      <c r="AJ52" s="1069"/>
      <c r="AK52" s="1069"/>
      <c r="AL52" s="1069"/>
      <c r="AM52" s="1069"/>
    </row>
    <row r="53" spans="1:80" ht="15.6" customHeight="1" x14ac:dyDescent="0.25">
      <c r="A53" s="1073" t="s">
        <v>76</v>
      </c>
      <c r="B53" s="1074"/>
      <c r="C53" s="1074">
        <v>801016</v>
      </c>
      <c r="D53" s="1074"/>
      <c r="E53" s="969" t="s">
        <v>5</v>
      </c>
      <c r="F53" s="969"/>
      <c r="G53" s="969"/>
      <c r="H53" s="969" t="s">
        <v>5</v>
      </c>
      <c r="I53" s="969"/>
      <c r="J53" s="970"/>
      <c r="K53" s="969"/>
      <c r="L53" s="969"/>
      <c r="M53" s="969"/>
      <c r="N53" s="1069"/>
      <c r="O53" s="1069"/>
      <c r="P53" s="1069"/>
      <c r="Q53" s="1069"/>
      <c r="R53" s="1069"/>
      <c r="S53" s="1069"/>
      <c r="T53" s="1069"/>
      <c r="U53" s="1069"/>
      <c r="V53" s="1069"/>
      <c r="W53" s="1069"/>
      <c r="X53" s="1069"/>
      <c r="Y53" s="1069"/>
      <c r="Z53" s="1069"/>
      <c r="AA53" s="1069"/>
      <c r="AB53" s="1069"/>
      <c r="AC53" s="1069"/>
      <c r="AD53" s="1069"/>
      <c r="AE53" s="1069"/>
      <c r="AF53" s="1069"/>
      <c r="AG53" s="1069"/>
      <c r="AH53" s="1069"/>
      <c r="AI53" s="1069"/>
      <c r="AJ53" s="1069"/>
      <c r="AK53" s="1069"/>
      <c r="AL53" s="1069"/>
      <c r="AM53" s="1069"/>
    </row>
    <row r="54" spans="1:80" ht="15.6" customHeight="1" x14ac:dyDescent="0.25">
      <c r="A54" s="1073"/>
      <c r="B54" s="1074"/>
      <c r="C54" s="1074">
        <v>811015</v>
      </c>
      <c r="D54" s="1074"/>
      <c r="E54" s="969" t="s">
        <v>5</v>
      </c>
      <c r="F54" s="969"/>
      <c r="G54" s="969"/>
      <c r="H54" s="969" t="s">
        <v>5</v>
      </c>
      <c r="I54" s="969"/>
      <c r="J54" s="970"/>
      <c r="K54" s="969"/>
      <c r="L54" s="969"/>
      <c r="M54" s="969"/>
      <c r="N54" s="1069"/>
      <c r="O54" s="1069"/>
      <c r="P54" s="1069"/>
      <c r="Q54" s="1069"/>
      <c r="R54" s="1069"/>
      <c r="S54" s="1069"/>
      <c r="T54" s="1069"/>
      <c r="U54" s="1069"/>
      <c r="V54" s="1069"/>
      <c r="W54" s="1069"/>
      <c r="X54" s="1069"/>
      <c r="Y54" s="1069"/>
      <c r="Z54" s="1069"/>
      <c r="AA54" s="1069"/>
      <c r="AB54" s="1069"/>
      <c r="AC54" s="1069"/>
      <c r="AD54" s="1069"/>
      <c r="AE54" s="1069"/>
      <c r="AF54" s="1069"/>
      <c r="AG54" s="1069"/>
      <c r="AH54" s="1069"/>
      <c r="AI54" s="1069"/>
      <c r="AJ54" s="1069"/>
      <c r="AK54" s="1069"/>
      <c r="AL54" s="1069"/>
      <c r="AM54" s="1069"/>
    </row>
    <row r="55" spans="1:80" s="69" customFormat="1" ht="17.25" customHeight="1" thickBot="1" x14ac:dyDescent="0.3">
      <c r="A55" s="70"/>
      <c r="B55" s="70"/>
      <c r="C55" s="70"/>
      <c r="D55" s="70"/>
      <c r="E55" s="1070"/>
      <c r="F55" s="1070"/>
      <c r="G55" s="1070"/>
      <c r="H55" s="1070"/>
      <c r="I55" s="1070"/>
      <c r="J55" s="1070"/>
      <c r="K55" s="1070"/>
      <c r="L55" s="1070"/>
      <c r="M55" s="1070"/>
      <c r="N55" s="988"/>
      <c r="O55" s="988"/>
      <c r="P55" s="988"/>
      <c r="Q55" s="988"/>
      <c r="R55" s="988"/>
      <c r="S55" s="988"/>
      <c r="T55" s="988"/>
      <c r="U55" s="988"/>
      <c r="V55" s="988"/>
      <c r="W55" s="988"/>
      <c r="X55" s="988"/>
      <c r="Y55" s="988"/>
      <c r="Z55" s="988"/>
      <c r="AA55" s="988"/>
      <c r="AB55" s="988"/>
      <c r="AC55" s="988"/>
      <c r="AD55" s="988"/>
      <c r="AE55" s="988"/>
      <c r="AF55" s="988"/>
      <c r="AG55" s="988"/>
      <c r="AH55" s="988"/>
      <c r="AI55" s="988"/>
      <c r="AJ55" s="988"/>
      <c r="AK55" s="988"/>
      <c r="AL55" s="988"/>
      <c r="AM55" s="988"/>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row>
    <row r="56" spans="1:80" s="69" customFormat="1" ht="21" customHeight="1" thickBot="1" x14ac:dyDescent="0.35">
      <c r="A56" s="1055" t="s">
        <v>247</v>
      </c>
      <c r="B56" s="1056"/>
      <c r="C56" s="1056"/>
      <c r="D56" s="1056"/>
      <c r="E56" s="1057"/>
      <c r="F56" s="1057"/>
      <c r="G56" s="1057"/>
      <c r="H56" s="1056"/>
      <c r="I56" s="1056"/>
      <c r="J56" s="1058"/>
      <c r="K56" s="122"/>
      <c r="L56" s="50"/>
      <c r="M56" s="50"/>
      <c r="N56" s="50"/>
      <c r="O56"/>
      <c r="P56"/>
      <c r="Q56"/>
      <c r="R56"/>
      <c r="S56"/>
      <c r="T56"/>
      <c r="U56"/>
      <c r="V56" s="71" t="s">
        <v>87</v>
      </c>
      <c r="W56" s="1071" t="e">
        <f>+IF(#REF!="CUMPLE",1,0)</f>
        <v>#REF!</v>
      </c>
      <c r="X56" s="1072"/>
      <c r="Y56"/>
      <c r="Z56"/>
      <c r="AA56"/>
      <c r="AB56"/>
      <c r="AC56"/>
      <c r="AD56"/>
      <c r="AE56"/>
      <c r="AF56"/>
      <c r="AG56"/>
      <c r="AH56"/>
      <c r="AI56"/>
      <c r="AJ56"/>
      <c r="AK56"/>
      <c r="AL56"/>
      <c r="AM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row>
    <row r="57" spans="1:80" s="69" customFormat="1" ht="84.75" customHeight="1" thickBot="1" x14ac:dyDescent="0.35">
      <c r="A57" s="1052" t="s">
        <v>168</v>
      </c>
      <c r="B57" s="1053"/>
      <c r="C57" s="1053"/>
      <c r="D57" s="1053"/>
      <c r="E57" s="1053"/>
      <c r="F57" s="1053"/>
      <c r="G57" s="1053"/>
      <c r="H57" s="1053"/>
      <c r="I57" s="1053"/>
      <c r="J57" s="1054"/>
      <c r="K57" s="123" t="s">
        <v>199</v>
      </c>
      <c r="L57"/>
      <c r="M57"/>
      <c r="N57"/>
      <c r="O57"/>
      <c r="P57"/>
      <c r="Q57"/>
      <c r="R57" s="118" t="e">
        <f>+IF(#REF!="CUMPLE",1,"NC")</f>
        <v>#REF!</v>
      </c>
      <c r="S57" s="25" t="e">
        <f>+IF(#REF!="CUMPLE",1,0)</f>
        <v>#REF!</v>
      </c>
      <c r="T57" s="119" t="e">
        <f>+IF(R57=S57,1,0)</f>
        <v>#REF!</v>
      </c>
      <c r="U57"/>
      <c r="V57"/>
      <c r="W57"/>
      <c r="X57"/>
      <c r="Y57"/>
      <c r="Z57"/>
      <c r="AA57"/>
      <c r="AB57"/>
      <c r="AC57"/>
      <c r="AD57"/>
      <c r="AE57"/>
      <c r="AF57"/>
      <c r="AG57"/>
      <c r="AH57"/>
      <c r="AI57"/>
      <c r="AJ57"/>
      <c r="AK57"/>
      <c r="AL57"/>
      <c r="AM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row>
    <row r="58" spans="1:80" s="69" customFormat="1" ht="22.5" customHeight="1" thickBot="1" x14ac:dyDescent="0.35">
      <c r="A58" s="1055" t="s">
        <v>248</v>
      </c>
      <c r="B58" s="1056"/>
      <c r="C58" s="1056"/>
      <c r="D58" s="1056"/>
      <c r="E58" s="1057"/>
      <c r="F58" s="1057"/>
      <c r="G58" s="1057"/>
      <c r="H58" s="1056"/>
      <c r="I58" s="1056"/>
      <c r="J58" s="1056"/>
      <c r="K58" s="1228" t="s">
        <v>16</v>
      </c>
      <c r="L58"/>
      <c r="M58"/>
      <c r="N58"/>
      <c r="O58"/>
      <c r="P58"/>
      <c r="Q58"/>
      <c r="R58"/>
      <c r="S58"/>
      <c r="T58"/>
      <c r="U58"/>
      <c r="V58"/>
      <c r="W58"/>
      <c r="X58"/>
      <c r="Y58"/>
      <c r="Z58"/>
      <c r="AA58"/>
      <c r="AB58"/>
      <c r="AC58"/>
      <c r="AD58"/>
      <c r="AE58"/>
      <c r="AF58"/>
      <c r="AG58"/>
      <c r="AH58"/>
      <c r="AI58"/>
      <c r="AJ58"/>
      <c r="AK58"/>
      <c r="AL58"/>
      <c r="AM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row>
    <row r="59" spans="1:80" s="69" customFormat="1" ht="53.25" customHeight="1" x14ac:dyDescent="0.3">
      <c r="A59" s="1059" t="s">
        <v>171</v>
      </c>
      <c r="B59" s="1060"/>
      <c r="C59" s="1061"/>
      <c r="D59" s="1062" t="s">
        <v>170</v>
      </c>
      <c r="E59" s="1063"/>
      <c r="F59" s="124" t="s">
        <v>27</v>
      </c>
      <c r="G59" s="125"/>
      <c r="H59" s="1064" t="s">
        <v>249</v>
      </c>
      <c r="I59" s="1065"/>
      <c r="J59" s="1065"/>
      <c r="K59" s="1229"/>
      <c r="L59"/>
      <c r="M59"/>
      <c r="N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row>
    <row r="60" spans="1:80" s="69" customFormat="1" ht="78" customHeight="1" x14ac:dyDescent="0.25">
      <c r="A60" s="587" t="s">
        <v>250</v>
      </c>
      <c r="B60" s="588"/>
      <c r="C60" s="985"/>
      <c r="D60" s="526" t="s">
        <v>251</v>
      </c>
      <c r="E60" s="526"/>
      <c r="F60" s="136">
        <v>14</v>
      </c>
      <c r="G60" s="96" t="s">
        <v>156</v>
      </c>
      <c r="H60" s="1219" t="s">
        <v>16</v>
      </c>
      <c r="I60" s="1220"/>
      <c r="J60" s="1220"/>
      <c r="K60" s="1229"/>
      <c r="L60"/>
      <c r="M60"/>
      <c r="N60"/>
      <c r="W60" s="137"/>
      <c r="X60" s="137"/>
      <c r="Y60" s="137"/>
      <c r="Z60" s="137"/>
      <c r="AA60" s="137"/>
      <c r="AB60" s="137"/>
      <c r="AC60" s="137"/>
      <c r="AD60" s="137"/>
      <c r="AE60" s="137"/>
      <c r="AF60" s="137"/>
      <c r="AG60" s="137"/>
      <c r="AH60" s="137"/>
      <c r="AI60" s="137"/>
      <c r="AJ60" s="137"/>
      <c r="AK60" s="137"/>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row>
    <row r="61" spans="1:80" s="69" customFormat="1" ht="27" customHeight="1" x14ac:dyDescent="0.25">
      <c r="A61" s="587"/>
      <c r="B61" s="588"/>
      <c r="C61" s="588"/>
      <c r="D61" s="986" t="s">
        <v>199</v>
      </c>
      <c r="E61" s="986"/>
      <c r="F61" s="986" t="s">
        <v>199</v>
      </c>
      <c r="G61" s="986"/>
      <c r="H61" s="1221"/>
      <c r="I61" s="1222"/>
      <c r="J61" s="1222"/>
      <c r="K61" s="1229"/>
      <c r="L61"/>
      <c r="M61"/>
      <c r="N61"/>
      <c r="O61" s="1227"/>
      <c r="P61" s="1227"/>
      <c r="Q61" s="1227"/>
      <c r="R61" s="1227"/>
      <c r="S61" s="1227"/>
      <c r="T61" s="1227"/>
      <c r="U61" s="1227"/>
      <c r="V61" s="1227"/>
      <c r="W61" s="1227"/>
      <c r="X61" s="1227"/>
      <c r="Y61" s="1227"/>
      <c r="Z61" s="1227"/>
      <c r="AA61" s="1227"/>
      <c r="AB61" s="1227"/>
      <c r="AC61" s="1227"/>
      <c r="AD61" s="1227"/>
      <c r="AE61" s="1227"/>
      <c r="AF61" s="1227"/>
      <c r="AG61" s="1227"/>
      <c r="AH61" s="1227"/>
      <c r="AI61" s="1227"/>
      <c r="AJ61" s="1227"/>
      <c r="AK61" s="1227"/>
      <c r="AL61" s="1227"/>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row>
    <row r="62" spans="1:80" s="69" customFormat="1" ht="16.350000000000001" customHeight="1" x14ac:dyDescent="0.25">
      <c r="A62" s="993" t="s">
        <v>172</v>
      </c>
      <c r="B62" s="994"/>
      <c r="C62" s="994"/>
      <c r="D62" s="513" t="s">
        <v>173</v>
      </c>
      <c r="E62" s="513"/>
      <c r="F62" s="513"/>
      <c r="G62" s="513"/>
      <c r="H62" s="1221"/>
      <c r="I62" s="1222"/>
      <c r="J62" s="1222"/>
      <c r="K62" s="1229"/>
      <c r="L62"/>
      <c r="M62"/>
      <c r="N62"/>
      <c r="W62" s="139"/>
      <c r="X62" s="139"/>
      <c r="Y62" s="139"/>
      <c r="Z62" s="139"/>
      <c r="AA62" s="139"/>
      <c r="AB62" s="139"/>
      <c r="AC62" s="139"/>
      <c r="AD62" s="139"/>
      <c r="AE62" s="139"/>
      <c r="AF62" s="139"/>
      <c r="AG62" s="139"/>
      <c r="AH62" s="139"/>
      <c r="AI62" s="139"/>
      <c r="AJ62" s="139"/>
      <c r="AK62" s="139"/>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row>
    <row r="63" spans="1:80" s="69" customFormat="1" ht="35.25" customHeight="1" x14ac:dyDescent="0.25">
      <c r="A63" s="995"/>
      <c r="B63" s="991"/>
      <c r="C63" s="991"/>
      <c r="D63" s="1051" t="s">
        <v>174</v>
      </c>
      <c r="E63" s="1051"/>
      <c r="F63" s="1051"/>
      <c r="G63" s="1051"/>
      <c r="H63" s="1221"/>
      <c r="I63" s="1222"/>
      <c r="J63" s="1222"/>
      <c r="K63" s="1229"/>
      <c r="L63"/>
      <c r="M63"/>
      <c r="N63"/>
      <c r="W63" s="139"/>
      <c r="X63" s="139"/>
      <c r="Y63" s="139"/>
      <c r="Z63" s="139"/>
      <c r="AA63" s="139"/>
      <c r="AB63" s="139"/>
      <c r="AC63" s="139"/>
      <c r="AD63" s="139"/>
      <c r="AE63" s="139"/>
      <c r="AF63" s="139"/>
      <c r="AG63" s="139"/>
      <c r="AH63" s="139"/>
      <c r="AI63" s="139"/>
      <c r="AJ63" s="139"/>
      <c r="AK63" s="139"/>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row>
    <row r="64" spans="1:80" s="69" customFormat="1" ht="33.75" customHeight="1" x14ac:dyDescent="0.25">
      <c r="A64" s="995"/>
      <c r="B64" s="991"/>
      <c r="C64" s="991"/>
      <c r="D64" s="1051" t="s">
        <v>175</v>
      </c>
      <c r="E64" s="1051"/>
      <c r="F64" s="1051"/>
      <c r="G64" s="1051"/>
      <c r="H64" s="1221"/>
      <c r="I64" s="1222"/>
      <c r="J64" s="1222"/>
      <c r="K64" s="1229"/>
      <c r="L64"/>
      <c r="M64"/>
      <c r="N64"/>
      <c r="V64" s="139"/>
      <c r="W64" s="1227"/>
      <c r="X64" s="1227"/>
      <c r="Y64" s="1227"/>
      <c r="Z64" s="139"/>
      <c r="AA64" s="139"/>
      <c r="AB64" s="139"/>
      <c r="AC64" s="139"/>
      <c r="AD64" s="139"/>
      <c r="AE64" s="139"/>
      <c r="AF64" s="139"/>
      <c r="AG64" s="139"/>
      <c r="AH64" s="139"/>
      <c r="AI64" s="139"/>
      <c r="AJ64" s="139"/>
      <c r="AM64" s="140"/>
      <c r="AP64" s="141"/>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row>
    <row r="65" spans="1:80" s="69" customFormat="1" ht="67.5" customHeight="1" thickBot="1" x14ac:dyDescent="0.3">
      <c r="A65" s="995"/>
      <c r="B65" s="991"/>
      <c r="C65" s="991"/>
      <c r="D65" s="1036" t="s">
        <v>176</v>
      </c>
      <c r="E65" s="1036"/>
      <c r="F65" s="1036"/>
      <c r="G65" s="1036"/>
      <c r="H65" s="1223"/>
      <c r="I65" s="1224"/>
      <c r="J65" s="1224"/>
      <c r="K65" s="1229"/>
      <c r="L65"/>
      <c r="M65"/>
      <c r="N65"/>
      <c r="O65" s="142"/>
      <c r="V65" s="139"/>
      <c r="W65" s="138"/>
      <c r="X65" s="138"/>
      <c r="Y65" s="138"/>
      <c r="Z65" s="139"/>
      <c r="AA65" s="139"/>
      <c r="AB65" s="139"/>
      <c r="AC65" s="139"/>
      <c r="AD65" s="139"/>
      <c r="AE65" s="139"/>
      <c r="AF65" s="139"/>
      <c r="AG65" s="139"/>
      <c r="AH65" s="139"/>
      <c r="AI65" s="139"/>
      <c r="AJ65" s="139"/>
      <c r="AM65" s="142"/>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row>
    <row r="66" spans="1:80" s="69" customFormat="1" ht="45" customHeight="1" thickBot="1" x14ac:dyDescent="0.3">
      <c r="A66" s="995"/>
      <c r="B66" s="991"/>
      <c r="C66" s="991"/>
      <c r="D66" s="1036" t="s">
        <v>252</v>
      </c>
      <c r="E66" s="1036"/>
      <c r="F66" s="1036"/>
      <c r="G66" s="1036"/>
      <c r="H66" s="1051" t="s">
        <v>253</v>
      </c>
      <c r="I66" s="1051"/>
      <c r="J66" s="1218"/>
      <c r="K66" s="1230"/>
      <c r="L66"/>
      <c r="M66"/>
      <c r="N66"/>
      <c r="O66" s="142"/>
      <c r="V66" s="139"/>
      <c r="W66" s="138"/>
      <c r="X66" s="138"/>
      <c r="Y66" s="138"/>
      <c r="Z66" s="139"/>
      <c r="AA66" s="139"/>
      <c r="AB66" s="139"/>
      <c r="AC66" s="139"/>
      <c r="AD66" s="139"/>
      <c r="AE66" s="139"/>
      <c r="AF66" s="139"/>
      <c r="AG66" s="139"/>
      <c r="AH66" s="139"/>
      <c r="AI66" s="139"/>
      <c r="AJ66" s="139"/>
      <c r="AM66" s="142"/>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row>
    <row r="67" spans="1:80" s="69" customFormat="1" ht="17.25" customHeight="1" x14ac:dyDescent="0.25">
      <c r="A67" s="79"/>
      <c r="B67" s="26"/>
      <c r="C67" s="26"/>
      <c r="D67" s="26"/>
      <c r="E67" s="26"/>
      <c r="F67" s="26"/>
      <c r="G67" s="26"/>
      <c r="H67" s="26"/>
      <c r="I67" s="26"/>
      <c r="J67" s="143"/>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row>
    <row r="68" spans="1:80" ht="20.25" customHeight="1" x14ac:dyDescent="0.25">
      <c r="B68" s="1041"/>
      <c r="C68" s="1041"/>
      <c r="D68" s="1041"/>
      <c r="E68" s="1041"/>
      <c r="F68" s="1042"/>
      <c r="G68" s="1042"/>
      <c r="H68" s="1042"/>
      <c r="I68" s="1042"/>
      <c r="W68" s="26"/>
      <c r="X68" s="26"/>
      <c r="Y68" s="26"/>
    </row>
    <row r="69" spans="1:80" ht="16.5" thickBot="1" x14ac:dyDescent="0.3">
      <c r="W69" s="26"/>
      <c r="X69" s="26"/>
      <c r="Y69" s="26"/>
    </row>
    <row r="70" spans="1:80" ht="15.6" customHeight="1" x14ac:dyDescent="0.25">
      <c r="A70" s="1029"/>
      <c r="B70" s="1030"/>
      <c r="C70" s="1030"/>
      <c r="D70" s="1030"/>
      <c r="E70" s="1030"/>
      <c r="F70" s="1030"/>
      <c r="G70" s="1030"/>
      <c r="H70" s="1030"/>
      <c r="I70" s="1030"/>
      <c r="J70" s="1030"/>
      <c r="K70" s="1031"/>
      <c r="L70" s="1035"/>
      <c r="M70" s="1035"/>
      <c r="N70" s="1035"/>
      <c r="AN70" t="e">
        <f>#REF!/360</f>
        <v>#REF!</v>
      </c>
    </row>
    <row r="71" spans="1:80" ht="11.25" customHeight="1" x14ac:dyDescent="0.25">
      <c r="A71" s="1032"/>
      <c r="B71" s="1033"/>
      <c r="C71" s="1033"/>
      <c r="D71" s="1033"/>
      <c r="E71" s="1033"/>
      <c r="F71" s="1033"/>
      <c r="G71" s="1033"/>
      <c r="H71" s="1033"/>
      <c r="I71" s="1033"/>
      <c r="J71" s="1033"/>
      <c r="K71" s="1034"/>
      <c r="L71" s="1035"/>
      <c r="M71" s="1035"/>
      <c r="N71" s="1035"/>
      <c r="O71" s="11"/>
      <c r="X71" s="55">
        <v>1996</v>
      </c>
      <c r="Y71" s="56">
        <v>142125</v>
      </c>
    </row>
    <row r="72" spans="1:80" ht="15.75" customHeight="1" x14ac:dyDescent="0.25">
      <c r="A72" s="1032" t="s">
        <v>133</v>
      </c>
      <c r="B72" s="1033"/>
      <c r="C72" s="1033"/>
      <c r="D72" s="1033"/>
      <c r="E72" s="1033"/>
      <c r="F72" s="1033"/>
      <c r="G72" s="1033"/>
      <c r="H72" s="1033"/>
      <c r="I72" s="1033"/>
      <c r="J72" s="1033"/>
      <c r="K72" s="1034"/>
      <c r="L72" s="82"/>
      <c r="M72" s="82"/>
      <c r="N72" s="82"/>
      <c r="O72" s="11"/>
      <c r="X72" s="57">
        <v>1997</v>
      </c>
      <c r="Y72" s="58">
        <v>172005</v>
      </c>
    </row>
    <row r="73" spans="1:80" ht="9" customHeight="1" x14ac:dyDescent="0.25">
      <c r="A73" s="1032"/>
      <c r="B73" s="1033"/>
      <c r="C73" s="1033"/>
      <c r="D73" s="1033"/>
      <c r="E73" s="1033"/>
      <c r="F73" s="1033"/>
      <c r="G73" s="1033"/>
      <c r="H73" s="1033"/>
      <c r="I73" s="1033"/>
      <c r="J73" s="1033"/>
      <c r="K73" s="1034"/>
      <c r="L73" s="82"/>
      <c r="M73" s="82"/>
      <c r="N73" s="82"/>
      <c r="O73" s="11"/>
      <c r="X73" s="55">
        <v>1998</v>
      </c>
      <c r="Y73" s="56">
        <v>203826</v>
      </c>
    </row>
    <row r="74" spans="1:80" ht="39" customHeight="1" thickBot="1" x14ac:dyDescent="0.3">
      <c r="A74" s="1225" t="s">
        <v>254</v>
      </c>
      <c r="B74" s="1226"/>
      <c r="C74" s="1226"/>
      <c r="D74" s="1226"/>
      <c r="E74" s="1024"/>
      <c r="F74" s="1024"/>
      <c r="G74" s="1024"/>
      <c r="H74" s="1024"/>
      <c r="I74" s="1024"/>
      <c r="J74" s="1024"/>
      <c r="K74" s="1025"/>
      <c r="L74" s="83"/>
      <c r="M74" s="83"/>
      <c r="N74" s="83"/>
      <c r="O74" s="11"/>
      <c r="X74" s="57">
        <v>1999</v>
      </c>
      <c r="Y74" s="58">
        <v>236460</v>
      </c>
    </row>
    <row r="75" spans="1:80" ht="69.599999999999994" customHeight="1" thickBot="1" x14ac:dyDescent="0.3">
      <c r="A75" s="1022" t="s">
        <v>255</v>
      </c>
      <c r="B75" s="1023"/>
      <c r="C75" s="1023"/>
      <c r="D75" s="1023"/>
      <c r="E75" s="1024" t="s">
        <v>306</v>
      </c>
      <c r="F75" s="1024"/>
      <c r="G75" s="1024"/>
      <c r="H75" s="1024"/>
      <c r="I75" s="1024"/>
      <c r="J75" s="1024"/>
      <c r="K75" s="1025"/>
      <c r="L75" s="83"/>
      <c r="M75" s="83"/>
      <c r="N75" s="83"/>
      <c r="O75" s="11"/>
      <c r="X75" s="57"/>
      <c r="Y75" s="58"/>
    </row>
    <row r="76" spans="1:80" ht="83.45" customHeight="1" thickBot="1" x14ac:dyDescent="0.3">
      <c r="A76" s="1022" t="s">
        <v>177</v>
      </c>
      <c r="B76" s="1023"/>
      <c r="C76" s="1023"/>
      <c r="D76" s="1023"/>
      <c r="E76" s="1024" t="s">
        <v>305</v>
      </c>
      <c r="F76" s="1024"/>
      <c r="G76" s="1024"/>
      <c r="H76" s="1024"/>
      <c r="I76" s="1024"/>
      <c r="J76" s="1024"/>
      <c r="K76" s="1025"/>
      <c r="L76" s="84"/>
      <c r="M76" s="84"/>
      <c r="N76" s="84"/>
      <c r="O76" s="11"/>
      <c r="X76" s="57">
        <v>2001</v>
      </c>
      <c r="Y76" s="58">
        <v>286000</v>
      </c>
    </row>
    <row r="77" spans="1:80" ht="18.75" x14ac:dyDescent="0.3">
      <c r="A77" s="1026" t="s">
        <v>131</v>
      </c>
      <c r="B77" s="1027"/>
      <c r="C77" s="1027"/>
      <c r="D77" s="1027"/>
      <c r="E77" s="1027"/>
      <c r="F77" s="1027"/>
      <c r="G77" s="1027"/>
      <c r="H77" s="1027"/>
      <c r="I77" s="1027"/>
      <c r="J77" s="1027"/>
      <c r="K77" s="1028"/>
      <c r="L77" s="11"/>
      <c r="M77" s="11"/>
      <c r="O77" s="11"/>
      <c r="X77" s="55">
        <v>2002</v>
      </c>
      <c r="Y77" s="56">
        <v>309000</v>
      </c>
    </row>
    <row r="78" spans="1:80" ht="18.75" x14ac:dyDescent="0.3">
      <c r="A78" s="90"/>
      <c r="B78" s="90"/>
      <c r="C78" s="90"/>
      <c r="D78" s="90"/>
      <c r="E78" s="90"/>
      <c r="F78" s="90"/>
      <c r="G78" s="90"/>
      <c r="H78" s="90"/>
      <c r="I78" s="90"/>
      <c r="J78" s="90"/>
      <c r="K78" s="90"/>
      <c r="L78" s="11"/>
      <c r="M78" s="11"/>
      <c r="X78" s="55">
        <v>2006</v>
      </c>
      <c r="Y78" s="56">
        <v>408000</v>
      </c>
    </row>
    <row r="79" spans="1:80" ht="18.75" x14ac:dyDescent="0.3">
      <c r="A79" s="90"/>
      <c r="B79" s="90"/>
      <c r="C79" s="90"/>
      <c r="D79" s="90"/>
      <c r="E79" s="90"/>
      <c r="F79" s="90"/>
      <c r="G79" s="90"/>
      <c r="H79" s="90"/>
      <c r="I79" s="90"/>
      <c r="J79" s="90"/>
      <c r="K79" s="90"/>
      <c r="L79" s="11"/>
      <c r="M79" s="11"/>
      <c r="X79" s="57">
        <v>2007</v>
      </c>
      <c r="Y79" s="58">
        <v>433700</v>
      </c>
    </row>
    <row r="80" spans="1:80" ht="29.25" customHeight="1" x14ac:dyDescent="0.25">
      <c r="A80" s="91"/>
      <c r="B80" s="92"/>
      <c r="C80" s="91"/>
      <c r="E80" s="91"/>
      <c r="F80" s="91"/>
      <c r="G80" s="91"/>
      <c r="H80" s="11"/>
      <c r="I80" s="91"/>
      <c r="J80" s="91"/>
      <c r="K80" s="91"/>
      <c r="L80" s="91"/>
      <c r="M80" s="11"/>
      <c r="N80" s="11"/>
      <c r="X80" s="55">
        <v>2008</v>
      </c>
      <c r="Y80" s="56">
        <v>461500</v>
      </c>
    </row>
    <row r="81" spans="1:25" x14ac:dyDescent="0.25">
      <c r="B81" s="11"/>
      <c r="E81" s="11"/>
      <c r="F81" s="11"/>
      <c r="G81" s="11"/>
      <c r="I81" s="11"/>
      <c r="J81" s="11"/>
      <c r="L81" s="11"/>
      <c r="M81" s="11"/>
      <c r="N81" s="11"/>
      <c r="X81" s="57">
        <v>2009</v>
      </c>
      <c r="Y81" s="58">
        <v>496900</v>
      </c>
    </row>
    <row r="82" spans="1:25" x14ac:dyDescent="0.25">
      <c r="A82" s="11"/>
      <c r="B82" s="11"/>
      <c r="C82" s="11"/>
      <c r="D82" s="11"/>
      <c r="E82" s="11"/>
      <c r="F82" s="11"/>
      <c r="G82" s="11"/>
      <c r="H82" s="11"/>
      <c r="I82" s="11"/>
      <c r="J82" s="11"/>
      <c r="K82" s="11"/>
      <c r="L82" s="11"/>
      <c r="M82" s="11"/>
      <c r="X82" s="55">
        <v>2010</v>
      </c>
      <c r="Y82" s="56">
        <v>515000</v>
      </c>
    </row>
    <row r="83" spans="1:25" x14ac:dyDescent="0.25">
      <c r="A83" s="11"/>
      <c r="B83" s="11"/>
      <c r="C83" s="11"/>
      <c r="D83" s="11"/>
      <c r="E83" s="11"/>
      <c r="F83" s="11"/>
      <c r="G83" s="11"/>
      <c r="H83" s="11"/>
      <c r="I83" s="11"/>
      <c r="J83" s="11"/>
      <c r="K83" s="11"/>
      <c r="L83" s="11"/>
      <c r="M83" s="11"/>
      <c r="X83" s="57">
        <v>2011</v>
      </c>
      <c r="Y83" s="58">
        <v>535600</v>
      </c>
    </row>
    <row r="84" spans="1:25" x14ac:dyDescent="0.25">
      <c r="A84" s="11"/>
      <c r="B84" s="11"/>
      <c r="C84" s="11"/>
      <c r="D84" s="11"/>
      <c r="E84" s="11"/>
      <c r="F84" s="11"/>
      <c r="G84" s="11"/>
      <c r="H84" s="11"/>
      <c r="I84" s="11"/>
      <c r="J84" s="11"/>
      <c r="K84" s="11"/>
      <c r="L84" s="11"/>
      <c r="M84" s="11"/>
      <c r="X84" s="55">
        <v>2012</v>
      </c>
      <c r="Y84" s="56">
        <v>566700</v>
      </c>
    </row>
    <row r="85" spans="1:25" x14ac:dyDescent="0.25">
      <c r="A85" s="11"/>
      <c r="B85" s="11"/>
      <c r="C85" s="11"/>
      <c r="D85" s="11"/>
      <c r="E85" s="11"/>
      <c r="F85" s="11"/>
      <c r="G85" s="11"/>
      <c r="H85" s="11"/>
      <c r="I85" s="11"/>
      <c r="J85" s="11"/>
      <c r="K85" s="11"/>
      <c r="L85" s="11"/>
      <c r="M85" s="11"/>
      <c r="X85" s="57">
        <v>2013</v>
      </c>
      <c r="Y85" s="58">
        <v>589500</v>
      </c>
    </row>
    <row r="86" spans="1:25" x14ac:dyDescent="0.25">
      <c r="A86" s="11"/>
      <c r="B86" s="11"/>
      <c r="C86" s="11"/>
      <c r="D86" s="11"/>
      <c r="E86" s="11"/>
      <c r="F86" s="11"/>
      <c r="G86" s="11"/>
      <c r="H86" s="11"/>
      <c r="I86" s="11"/>
      <c r="J86" s="11"/>
      <c r="K86" s="11"/>
      <c r="L86" s="11"/>
      <c r="M86" s="11"/>
      <c r="X86" s="55">
        <v>2014</v>
      </c>
      <c r="Y86" s="56">
        <v>616000</v>
      </c>
    </row>
    <row r="87" spans="1:25" x14ac:dyDescent="0.25">
      <c r="X87" s="57">
        <v>2015</v>
      </c>
      <c r="Y87" s="58">
        <v>644350</v>
      </c>
    </row>
    <row r="88" spans="1:25" x14ac:dyDescent="0.25">
      <c r="X88" s="55">
        <v>2016</v>
      </c>
      <c r="Y88" s="56">
        <v>689455</v>
      </c>
    </row>
    <row r="89" spans="1:25" x14ac:dyDescent="0.25">
      <c r="X89" s="57">
        <v>2017</v>
      </c>
      <c r="Y89" s="58">
        <v>737717</v>
      </c>
    </row>
    <row r="90" spans="1:25" x14ac:dyDescent="0.25">
      <c r="X90" s="55">
        <v>2018</v>
      </c>
      <c r="Y90" s="56">
        <v>781242</v>
      </c>
    </row>
    <row r="91" spans="1:25" x14ac:dyDescent="0.25">
      <c r="G91" s="53"/>
      <c r="X91" s="57">
        <v>2019</v>
      </c>
      <c r="Y91" s="58">
        <v>828116</v>
      </c>
    </row>
    <row r="92" spans="1:25" x14ac:dyDescent="0.25">
      <c r="G92" s="53"/>
      <c r="X92" s="55">
        <v>2020</v>
      </c>
      <c r="Y92" s="56">
        <v>877803</v>
      </c>
    </row>
    <row r="93" spans="1:25" x14ac:dyDescent="0.25">
      <c r="G93" s="18"/>
      <c r="X93" s="57">
        <v>2021</v>
      </c>
      <c r="Y93" s="58">
        <v>908526</v>
      </c>
    </row>
    <row r="94" spans="1:25" x14ac:dyDescent="0.25">
      <c r="X94" s="55">
        <v>2022</v>
      </c>
      <c r="Y94" s="56">
        <v>1000000</v>
      </c>
    </row>
  </sheetData>
  <autoFilter ref="A11:K17" xr:uid="{00000000-0009-0000-0000-000004000000}">
    <filterColumn colId="0" showButton="0"/>
    <filterColumn colId="1" showButton="0"/>
    <filterColumn colId="2" showButton="0"/>
    <filterColumn colId="3" showButton="0"/>
    <filterColumn colId="4" showButton="0"/>
    <filterColumn colId="5" showButton="0"/>
    <filterColumn colId="6" showButton="0"/>
    <filterColumn colId="7" showButton="0"/>
    <filterColumn colId="9" showButton="0"/>
  </autoFilter>
  <mergeCells count="191">
    <mergeCell ref="A75:D75"/>
    <mergeCell ref="E75:K75"/>
    <mergeCell ref="A76:D76"/>
    <mergeCell ref="E76:K76"/>
    <mergeCell ref="A77:K77"/>
    <mergeCell ref="K58:K66"/>
    <mergeCell ref="B68:E68"/>
    <mergeCell ref="F68:I68"/>
    <mergeCell ref="A70:K71"/>
    <mergeCell ref="D65:G65"/>
    <mergeCell ref="L70:N71"/>
    <mergeCell ref="A72:K73"/>
    <mergeCell ref="A74:D74"/>
    <mergeCell ref="E74:K74"/>
    <mergeCell ref="O61:AL61"/>
    <mergeCell ref="A62:C66"/>
    <mergeCell ref="D62:G62"/>
    <mergeCell ref="D63:G63"/>
    <mergeCell ref="D64:G64"/>
    <mergeCell ref="W64:Y64"/>
    <mergeCell ref="D61:E61"/>
    <mergeCell ref="F61:G61"/>
    <mergeCell ref="E55:G55"/>
    <mergeCell ref="H55:J55"/>
    <mergeCell ref="K55:M55"/>
    <mergeCell ref="N55:AM55"/>
    <mergeCell ref="A56:J56"/>
    <mergeCell ref="W56:X56"/>
    <mergeCell ref="D66:G66"/>
    <mergeCell ref="H66:J66"/>
    <mergeCell ref="A57:J57"/>
    <mergeCell ref="A58:J58"/>
    <mergeCell ref="A59:C59"/>
    <mergeCell ref="D59:E59"/>
    <mergeCell ref="H59:J59"/>
    <mergeCell ref="A60:C61"/>
    <mergeCell ref="D60:E60"/>
    <mergeCell ref="H60:J65"/>
    <mergeCell ref="A52:D52"/>
    <mergeCell ref="E52:G52"/>
    <mergeCell ref="H52:J52"/>
    <mergeCell ref="K52:M52"/>
    <mergeCell ref="N52:AM52"/>
    <mergeCell ref="A53:B54"/>
    <mergeCell ref="C53:D53"/>
    <mergeCell ref="E53:G53"/>
    <mergeCell ref="H53:J53"/>
    <mergeCell ref="K53:M53"/>
    <mergeCell ref="N53:AM53"/>
    <mergeCell ref="C54:D54"/>
    <mergeCell ref="E54:G54"/>
    <mergeCell ref="H54:J54"/>
    <mergeCell ref="K54:M54"/>
    <mergeCell ref="N54:AM54"/>
    <mergeCell ref="A50:D50"/>
    <mergeCell ref="E50:G50"/>
    <mergeCell ref="H50:J50"/>
    <mergeCell ref="K50:M50"/>
    <mergeCell ref="N50:AM50"/>
    <mergeCell ref="A51:D51"/>
    <mergeCell ref="E51:G51"/>
    <mergeCell ref="H51:J51"/>
    <mergeCell ref="K51:M51"/>
    <mergeCell ref="N51:AM51"/>
    <mergeCell ref="A48:D48"/>
    <mergeCell ref="E48:G48"/>
    <mergeCell ref="H48:J48"/>
    <mergeCell ref="K48:M48"/>
    <mergeCell ref="N48:AM48"/>
    <mergeCell ref="A49:D49"/>
    <mergeCell ref="E49:G49"/>
    <mergeCell ref="H49:J49"/>
    <mergeCell ref="K49:M49"/>
    <mergeCell ref="N49:AM49"/>
    <mergeCell ref="A44:D45"/>
    <mergeCell ref="E44:G45"/>
    <mergeCell ref="H44:J45"/>
    <mergeCell ref="K44:M45"/>
    <mergeCell ref="N44:AM45"/>
    <mergeCell ref="A46:D47"/>
    <mergeCell ref="E46:G47"/>
    <mergeCell ref="H46:J47"/>
    <mergeCell ref="K46:M47"/>
    <mergeCell ref="N46:AM47"/>
    <mergeCell ref="A42:D42"/>
    <mergeCell ref="E42:G42"/>
    <mergeCell ref="H42:J42"/>
    <mergeCell ref="K42:M42"/>
    <mergeCell ref="N42:AM42"/>
    <mergeCell ref="A43:D43"/>
    <mergeCell ref="E43:G43"/>
    <mergeCell ref="H43:J43"/>
    <mergeCell ref="K43:M43"/>
    <mergeCell ref="N43:AM43"/>
    <mergeCell ref="A40:D40"/>
    <mergeCell ref="E40:G40"/>
    <mergeCell ref="H40:J40"/>
    <mergeCell ref="K40:M40"/>
    <mergeCell ref="N40:AM40"/>
    <mergeCell ref="A41:D41"/>
    <mergeCell ref="E41:G41"/>
    <mergeCell ref="H41:J41"/>
    <mergeCell ref="K41:M41"/>
    <mergeCell ref="N41:AM41"/>
    <mergeCell ref="A38:D38"/>
    <mergeCell ref="E38:G38"/>
    <mergeCell ref="H38:J38"/>
    <mergeCell ref="K38:M38"/>
    <mergeCell ref="N38:AM38"/>
    <mergeCell ref="A39:D39"/>
    <mergeCell ref="E39:G39"/>
    <mergeCell ref="H39:J39"/>
    <mergeCell ref="K39:M39"/>
    <mergeCell ref="N39:AM39"/>
    <mergeCell ref="A36:D36"/>
    <mergeCell ref="E36:G36"/>
    <mergeCell ref="H36:J36"/>
    <mergeCell ref="K36:M36"/>
    <mergeCell ref="N36:AM36"/>
    <mergeCell ref="A37:D37"/>
    <mergeCell ref="E37:G37"/>
    <mergeCell ref="H37:J37"/>
    <mergeCell ref="K37:M37"/>
    <mergeCell ref="N37:AM37"/>
    <mergeCell ref="N33:AM33"/>
    <mergeCell ref="A34:D34"/>
    <mergeCell ref="E34:G34"/>
    <mergeCell ref="H34:J34"/>
    <mergeCell ref="K34:M34"/>
    <mergeCell ref="N34:AM34"/>
    <mergeCell ref="A35:D35"/>
    <mergeCell ref="E35:G35"/>
    <mergeCell ref="H35:J35"/>
    <mergeCell ref="K35:M35"/>
    <mergeCell ref="N35:AM35"/>
    <mergeCell ref="A26:J26"/>
    <mergeCell ref="K26:K29"/>
    <mergeCell ref="A27:J27"/>
    <mergeCell ref="A28:J28"/>
    <mergeCell ref="A29:J29"/>
    <mergeCell ref="A31:J31"/>
    <mergeCell ref="A32:J32"/>
    <mergeCell ref="A33:D33"/>
    <mergeCell ref="E33:G33"/>
    <mergeCell ref="H33:J33"/>
    <mergeCell ref="K33:M33"/>
    <mergeCell ref="A25:C25"/>
    <mergeCell ref="E25:F25"/>
    <mergeCell ref="I25:J25"/>
    <mergeCell ref="A22:C22"/>
    <mergeCell ref="E22:F22"/>
    <mergeCell ref="I22:J22"/>
    <mergeCell ref="A23:C23"/>
    <mergeCell ref="E23:F23"/>
    <mergeCell ref="I23:J23"/>
    <mergeCell ref="I24:J24"/>
    <mergeCell ref="A19:J19"/>
    <mergeCell ref="K19:K24"/>
    <mergeCell ref="A20:C20"/>
    <mergeCell ref="E20:F20"/>
    <mergeCell ref="I20:J20"/>
    <mergeCell ref="A21:C21"/>
    <mergeCell ref="E21:F21"/>
    <mergeCell ref="I21:J21"/>
    <mergeCell ref="A24:C24"/>
    <mergeCell ref="E24:F24"/>
    <mergeCell ref="A13:B13"/>
    <mergeCell ref="C13:I13"/>
    <mergeCell ref="A17:B17"/>
    <mergeCell ref="C17:I17"/>
    <mergeCell ref="A14:B14"/>
    <mergeCell ref="C14:I14"/>
    <mergeCell ref="A15:B15"/>
    <mergeCell ref="C15:I15"/>
    <mergeCell ref="A16:B16"/>
    <mergeCell ref="C16:I16"/>
    <mergeCell ref="C1:I1"/>
    <mergeCell ref="C2:I4"/>
    <mergeCell ref="A5:K5"/>
    <mergeCell ref="A6:I6"/>
    <mergeCell ref="J6:K6"/>
    <mergeCell ref="A7:I7"/>
    <mergeCell ref="J7:K7"/>
    <mergeCell ref="A12:B12"/>
    <mergeCell ref="C12:J12"/>
    <mergeCell ref="A8:I8"/>
    <mergeCell ref="J8:K8"/>
    <mergeCell ref="A9:I9"/>
    <mergeCell ref="J9:K9"/>
    <mergeCell ref="A11:J11"/>
    <mergeCell ref="K11:K17"/>
  </mergeCells>
  <dataValidations count="7">
    <dataValidation type="list" allowBlank="1" showInputMessage="1" showErrorMessage="1" sqref="H67 D67:F67" xr:uid="{00000000-0002-0000-0400-000006000000}">
      <formula1>$AN$33:$AN$34</formula1>
    </dataValidation>
    <dataValidation type="list" allowBlank="1" showInputMessage="1" showErrorMessage="1" sqref="I30 J15:J17" xr:uid="{00000000-0002-0000-0400-000005000000}">
      <formula1>$AN$33:$AN$36</formula1>
    </dataValidation>
    <dataValidation type="list" allowBlank="1" showInputMessage="1" showErrorMessage="1" sqref="J13:J14 N48 L41:N41 N53:N54" xr:uid="{00000000-0002-0000-0400-000004000000}">
      <formula1>CRITERIO</formula1>
    </dataValidation>
    <dataValidation type="list" allowBlank="1" showInputMessage="1" showErrorMessage="1" sqref="E34 H34 N34 K34" xr:uid="{00000000-0002-0000-0400-000003000000}">
      <formula1>$S$15:$S$19</formula1>
    </dataValidation>
    <dataValidation type="list" allowBlank="1" showInputMessage="1" showErrorMessage="1" sqref="D21:D25" xr:uid="{00000000-0002-0000-0400-000002000000}">
      <formula1>$T$12:$T$13</formula1>
    </dataValidation>
    <dataValidation type="list" allowBlank="1" showInputMessage="1" showErrorMessage="1" sqref="E48:M48 I23:J25 G21:H25 E53:M54" xr:uid="{00000000-0002-0000-0400-000001000000}">
      <formula1>$Q$12:$Q$13</formula1>
    </dataValidation>
    <dataValidation type="list" allowBlank="1" showInputMessage="1" showErrorMessage="1" sqref="E33:N33" xr:uid="{00000000-0002-0000-0400-000000000000}">
      <formula1>$S$21:$S$38</formula1>
    </dataValidation>
  </dataValidations>
  <pageMargins left="0.25" right="0.25" top="0.75" bottom="0.75" header="0.3" footer="0.3"/>
  <pageSetup paperSize="5" scale="73" fitToHeight="0" orientation="landscape" r:id="rId1"/>
  <rowBreaks count="2" manualBreakCount="2">
    <brk id="30" max="38" man="1"/>
    <brk id="55" max="38" man="1"/>
  </rowBreaks>
  <colBreaks count="1" manualBreakCount="1">
    <brk id="15" max="1048575" man="1"/>
  </colBreak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904DEB-B2D5-4E45-A2E2-BA08213FA644}">
  <sheetPr>
    <tabColor rgb="FF0070C0"/>
  </sheetPr>
  <dimension ref="A1:J20"/>
  <sheetViews>
    <sheetView zoomScale="85" zoomScaleNormal="85" workbookViewId="0">
      <selection activeCell="G9" sqref="G9"/>
    </sheetView>
  </sheetViews>
  <sheetFormatPr baseColWidth="10" defaultColWidth="11" defaultRowHeight="15" x14ac:dyDescent="0.2"/>
  <cols>
    <col min="1" max="1" width="11" style="97"/>
    <col min="2" max="2" width="18.125" style="97" customWidth="1"/>
    <col min="3" max="4" width="11" style="97"/>
    <col min="5" max="5" width="12.375" style="97" customWidth="1"/>
    <col min="6" max="7" width="11" style="97"/>
    <col min="8" max="8" width="11" style="99"/>
    <col min="9" max="9" width="60" style="97" customWidth="1"/>
    <col min="10" max="16384" width="11" style="97"/>
  </cols>
  <sheetData>
    <row r="1" spans="1:10" x14ac:dyDescent="0.2">
      <c r="I1" s="115"/>
    </row>
    <row r="2" spans="1:10" x14ac:dyDescent="0.2">
      <c r="A2" s="101" t="s">
        <v>179</v>
      </c>
      <c r="B2" s="98"/>
      <c r="C2" s="98"/>
      <c r="D2" s="102"/>
      <c r="E2" s="102"/>
      <c r="F2" s="102"/>
      <c r="G2" s="102"/>
      <c r="H2" s="103"/>
      <c r="I2" s="100"/>
    </row>
    <row r="3" spans="1:10" ht="25.5" x14ac:dyDescent="0.2">
      <c r="A3" s="104" t="s">
        <v>146</v>
      </c>
      <c r="B3" s="105" t="s">
        <v>147</v>
      </c>
      <c r="C3" s="105" t="s">
        <v>154</v>
      </c>
      <c r="D3" s="106" t="s">
        <v>148</v>
      </c>
      <c r="E3" s="106" t="s">
        <v>149</v>
      </c>
      <c r="F3" s="106" t="s">
        <v>150</v>
      </c>
      <c r="G3" s="106" t="s">
        <v>151</v>
      </c>
      <c r="H3" s="106" t="s">
        <v>152</v>
      </c>
      <c r="I3" s="107" t="s">
        <v>153</v>
      </c>
    </row>
    <row r="4" spans="1:10" ht="25.5" x14ac:dyDescent="0.2">
      <c r="A4" s="110">
        <v>1</v>
      </c>
      <c r="B4" s="111" t="s">
        <v>258</v>
      </c>
      <c r="C4" s="111" t="s">
        <v>259</v>
      </c>
      <c r="D4" s="108">
        <v>44198</v>
      </c>
      <c r="E4" s="108">
        <v>44804</v>
      </c>
      <c r="F4" s="109">
        <f>+E4-D4</f>
        <v>606</v>
      </c>
      <c r="G4" s="113">
        <f>+F4/365</f>
        <v>1.6602739726027398</v>
      </c>
      <c r="H4" s="112" t="s">
        <v>199</v>
      </c>
      <c r="I4" s="117" t="s">
        <v>260</v>
      </c>
    </row>
    <row r="5" spans="1:10" ht="52.9" customHeight="1" x14ac:dyDescent="0.2">
      <c r="A5" s="110">
        <v>2</v>
      </c>
      <c r="B5" s="111" t="s">
        <v>261</v>
      </c>
      <c r="C5" s="114"/>
      <c r="D5" s="108">
        <v>43797</v>
      </c>
      <c r="E5" s="108">
        <v>44098</v>
      </c>
      <c r="F5" s="109">
        <f>+E5-D5</f>
        <v>301</v>
      </c>
      <c r="G5" s="113">
        <f>+F5/365</f>
        <v>0.8246575342465754</v>
      </c>
      <c r="H5" s="112" t="s">
        <v>16</v>
      </c>
      <c r="I5" s="117" t="s">
        <v>262</v>
      </c>
    </row>
    <row r="6" spans="1:10" ht="69" customHeight="1" x14ac:dyDescent="0.2">
      <c r="A6" s="110">
        <v>3</v>
      </c>
      <c r="B6" s="111" t="s">
        <v>224</v>
      </c>
      <c r="C6" s="114"/>
      <c r="D6" s="108">
        <v>44505</v>
      </c>
      <c r="E6" s="108">
        <v>44900</v>
      </c>
      <c r="F6" s="109">
        <f>+E6-D6</f>
        <v>395</v>
      </c>
      <c r="G6" s="113">
        <f>+F6/365</f>
        <v>1.0821917808219179</v>
      </c>
      <c r="H6" s="112" t="s">
        <v>16</v>
      </c>
      <c r="I6" s="144" t="s">
        <v>262</v>
      </c>
    </row>
    <row r="7" spans="1:10" ht="89.25" x14ac:dyDescent="0.2">
      <c r="A7" s="110">
        <v>4</v>
      </c>
      <c r="B7" s="111" t="s">
        <v>263</v>
      </c>
      <c r="C7" s="114"/>
      <c r="D7" s="108">
        <v>44291</v>
      </c>
      <c r="E7" s="108">
        <v>44896</v>
      </c>
      <c r="F7" s="109">
        <f>+E7-D7</f>
        <v>605</v>
      </c>
      <c r="G7" s="113">
        <f>+F7/365</f>
        <v>1.6575342465753424</v>
      </c>
      <c r="H7" s="112" t="s">
        <v>16</v>
      </c>
      <c r="I7" s="117" t="s">
        <v>264</v>
      </c>
    </row>
    <row r="8" spans="1:10" ht="38.25" x14ac:dyDescent="0.2">
      <c r="A8" s="110">
        <v>5</v>
      </c>
      <c r="B8" s="111" t="s">
        <v>265</v>
      </c>
      <c r="C8" s="114"/>
      <c r="D8" s="108">
        <v>44783</v>
      </c>
      <c r="E8" s="108">
        <v>45086</v>
      </c>
      <c r="F8" s="109">
        <f>+E8-D8</f>
        <v>303</v>
      </c>
      <c r="G8" s="113">
        <f>+F8/365</f>
        <v>0.83013698630136989</v>
      </c>
      <c r="H8" s="112" t="s">
        <v>16</v>
      </c>
      <c r="I8" s="117" t="s">
        <v>266</v>
      </c>
    </row>
    <row r="9" spans="1:10" ht="35.25" customHeight="1" x14ac:dyDescent="0.2">
      <c r="D9" s="1019" t="s">
        <v>155</v>
      </c>
      <c r="E9" s="1020"/>
      <c r="F9" s="1021"/>
      <c r="G9" s="113">
        <f>+G4</f>
        <v>1.6602739726027398</v>
      </c>
      <c r="H9" s="112" t="s">
        <v>156</v>
      </c>
      <c r="I9" s="121"/>
      <c r="J9" s="120"/>
    </row>
    <row r="11" spans="1:10" x14ac:dyDescent="0.2">
      <c r="A11" s="97" t="s">
        <v>267</v>
      </c>
      <c r="B11" s="97" t="s">
        <v>268</v>
      </c>
      <c r="G11" s="120"/>
    </row>
    <row r="12" spans="1:10" x14ac:dyDescent="0.2">
      <c r="B12" s="97" t="s">
        <v>269</v>
      </c>
    </row>
    <row r="13" spans="1:10" x14ac:dyDescent="0.2">
      <c r="B13" s="97" t="s">
        <v>270</v>
      </c>
      <c r="E13" s="145"/>
    </row>
    <row r="14" spans="1:10" x14ac:dyDescent="0.2">
      <c r="B14" s="97" t="s">
        <v>271</v>
      </c>
      <c r="E14" s="145"/>
    </row>
    <row r="15" spans="1:10" x14ac:dyDescent="0.2">
      <c r="B15" s="97" t="s">
        <v>272</v>
      </c>
      <c r="E15" s="146"/>
    </row>
    <row r="16" spans="1:10" x14ac:dyDescent="0.2">
      <c r="A16" s="97" t="s">
        <v>273</v>
      </c>
      <c r="B16" s="97" t="s">
        <v>274</v>
      </c>
    </row>
    <row r="17" spans="2:5" x14ac:dyDescent="0.2">
      <c r="B17" s="97" t="s">
        <v>275</v>
      </c>
      <c r="E17" s="146"/>
    </row>
    <row r="18" spans="2:5" x14ac:dyDescent="0.2">
      <c r="B18" s="97" t="s">
        <v>276</v>
      </c>
    </row>
    <row r="19" spans="2:5" x14ac:dyDescent="0.2">
      <c r="B19" s="97" t="s">
        <v>277</v>
      </c>
    </row>
    <row r="20" spans="2:5" x14ac:dyDescent="0.2">
      <c r="B20" s="97" t="s">
        <v>278</v>
      </c>
    </row>
  </sheetData>
  <mergeCells count="1">
    <mergeCell ref="D9:F9"/>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452ADC-9708-4FAC-9AAD-15991A79C2EF}">
  <sheetPr>
    <tabColor rgb="FF0070C0"/>
    <pageSetUpPr fitToPage="1"/>
  </sheetPr>
  <dimension ref="A1:AP90"/>
  <sheetViews>
    <sheetView showZeros="0" tabSelected="1" view="pageBreakPreview" topLeftCell="A23" zoomScale="85" zoomScaleNormal="85" zoomScaleSheetLayoutView="85" workbookViewId="0">
      <selection activeCell="A27" sqref="A27:J27"/>
    </sheetView>
  </sheetViews>
  <sheetFormatPr baseColWidth="10" defaultRowHeight="15.75" x14ac:dyDescent="0.25"/>
  <cols>
    <col min="1" max="1" width="13" customWidth="1"/>
    <col min="2" max="2" width="13.5" customWidth="1"/>
    <col min="3" max="3" width="18.125" customWidth="1"/>
    <col min="4" max="4" width="13.875" customWidth="1"/>
    <col min="5" max="5" width="11.375" customWidth="1"/>
    <col min="6" max="6" width="16.125" customWidth="1"/>
    <col min="7" max="7" width="17.625" customWidth="1"/>
    <col min="8" max="8" width="14.5" customWidth="1"/>
    <col min="9" max="9" width="6" customWidth="1"/>
    <col min="10" max="10" width="15.75" customWidth="1"/>
    <col min="11" max="11" width="14.625" customWidth="1"/>
    <col min="12" max="12" width="5" customWidth="1"/>
    <col min="13" max="13" width="17.75" customWidth="1"/>
    <col min="14" max="14" width="4.625" customWidth="1"/>
    <col min="15" max="15" width="15" customWidth="1"/>
    <col min="16" max="16" width="11.125" hidden="1" customWidth="1"/>
    <col min="17" max="18" width="7.875" hidden="1" customWidth="1"/>
    <col min="19" max="19" width="9.875" hidden="1" customWidth="1"/>
    <col min="20" max="20" width="8.125" hidden="1" customWidth="1"/>
    <col min="21" max="21" width="8" hidden="1" customWidth="1"/>
    <col min="22" max="22" width="12.875" hidden="1" customWidth="1"/>
    <col min="23" max="23" width="11.125" hidden="1" customWidth="1"/>
    <col min="24" max="24" width="18" hidden="1" customWidth="1"/>
    <col min="25" max="26" width="12.875" hidden="1" customWidth="1"/>
    <col min="27" max="27" width="11.5" hidden="1" customWidth="1"/>
    <col min="28" max="29" width="8.375" hidden="1" customWidth="1"/>
    <col min="30" max="30" width="8.125" hidden="1" customWidth="1"/>
    <col min="31" max="31" width="16.875" hidden="1" customWidth="1"/>
    <col min="32" max="32" width="8.625" hidden="1" customWidth="1"/>
    <col min="33" max="33" width="16.375" hidden="1" customWidth="1"/>
    <col min="34" max="34" width="10" hidden="1" customWidth="1"/>
    <col min="35" max="35" width="8.375" hidden="1" customWidth="1"/>
    <col min="36" max="36" width="12.875" hidden="1" customWidth="1"/>
    <col min="37" max="37" width="0.875" customWidth="1"/>
    <col min="38" max="38" width="2.5" customWidth="1"/>
    <col min="39" max="39" width="14.625" customWidth="1"/>
    <col min="40" max="40" width="13.125" customWidth="1"/>
  </cols>
  <sheetData>
    <row r="1" spans="1:40" ht="17.25" customHeight="1" x14ac:dyDescent="0.25">
      <c r="A1" s="1"/>
      <c r="B1" s="2"/>
      <c r="C1" s="876" t="s">
        <v>158</v>
      </c>
      <c r="D1" s="876"/>
      <c r="E1" s="876"/>
      <c r="F1" s="876"/>
      <c r="G1" s="876"/>
      <c r="H1" s="876"/>
      <c r="I1" s="876"/>
      <c r="J1" s="85"/>
      <c r="K1" s="85"/>
      <c r="L1" s="87"/>
      <c r="M1" s="87"/>
      <c r="N1" s="64"/>
    </row>
    <row r="2" spans="1:40" ht="15.6" customHeight="1" x14ac:dyDescent="0.25">
      <c r="A2" s="4"/>
      <c r="B2" s="5"/>
      <c r="C2" s="863" t="s">
        <v>315</v>
      </c>
      <c r="D2" s="863"/>
      <c r="E2" s="863"/>
      <c r="F2" s="863"/>
      <c r="G2" s="863"/>
      <c r="H2" s="863"/>
      <c r="I2" s="863"/>
      <c r="J2" s="81"/>
      <c r="K2" s="86"/>
      <c r="L2" s="88"/>
      <c r="M2" s="88"/>
      <c r="N2" s="64"/>
    </row>
    <row r="3" spans="1:40" ht="15.6" customHeight="1" x14ac:dyDescent="0.25">
      <c r="A3" s="7"/>
      <c r="B3" s="5"/>
      <c r="C3" s="863"/>
      <c r="D3" s="863"/>
      <c r="E3" s="863"/>
      <c r="F3" s="863"/>
      <c r="G3" s="863"/>
      <c r="H3" s="863"/>
      <c r="I3" s="863"/>
      <c r="J3" s="81"/>
      <c r="K3" s="86"/>
      <c r="L3" s="88"/>
      <c r="M3" s="88"/>
      <c r="N3" s="64"/>
    </row>
    <row r="4" spans="1:40" ht="68.25" customHeight="1" thickBot="1" x14ac:dyDescent="0.3">
      <c r="A4" s="7"/>
      <c r="B4" s="5"/>
      <c r="C4" s="863"/>
      <c r="D4" s="863"/>
      <c r="E4" s="863"/>
      <c r="F4" s="863"/>
      <c r="G4" s="863"/>
      <c r="H4" s="863"/>
      <c r="I4" s="863"/>
      <c r="J4" s="81"/>
      <c r="K4" s="86"/>
      <c r="L4" s="88"/>
      <c r="M4" s="88"/>
      <c r="N4" s="64"/>
    </row>
    <row r="5" spans="1:40" ht="15.75" customHeight="1" x14ac:dyDescent="0.3">
      <c r="A5" s="1168" t="s">
        <v>10</v>
      </c>
      <c r="B5" s="1169"/>
      <c r="C5" s="1170"/>
      <c r="D5" s="1170"/>
      <c r="E5" s="1170"/>
      <c r="F5" s="1170"/>
      <c r="G5" s="1170"/>
      <c r="H5" s="1170"/>
      <c r="I5" s="1170"/>
      <c r="J5" s="1169"/>
      <c r="K5" s="1171"/>
      <c r="M5" s="88"/>
      <c r="N5" s="64"/>
    </row>
    <row r="6" spans="1:40" ht="16.350000000000001" customHeight="1" x14ac:dyDescent="0.25">
      <c r="A6" s="512" t="s">
        <v>12</v>
      </c>
      <c r="B6" s="513"/>
      <c r="C6" s="513"/>
      <c r="D6" s="513"/>
      <c r="E6" s="513"/>
      <c r="F6" s="513"/>
      <c r="G6" s="513"/>
      <c r="H6" s="513"/>
      <c r="I6" s="513"/>
      <c r="J6" s="1172">
        <v>161463234.94999999</v>
      </c>
      <c r="K6" s="1173"/>
      <c r="M6" s="294"/>
      <c r="N6" s="64"/>
    </row>
    <row r="7" spans="1:40" ht="16.350000000000001" customHeight="1" x14ac:dyDescent="0.25">
      <c r="A7" s="512" t="s">
        <v>211</v>
      </c>
      <c r="B7" s="513"/>
      <c r="C7" s="513"/>
      <c r="D7" s="513"/>
      <c r="E7" s="513"/>
      <c r="F7" s="513"/>
      <c r="G7" s="513"/>
      <c r="H7" s="513"/>
      <c r="I7" s="513"/>
      <c r="J7" s="883">
        <v>1750905</v>
      </c>
      <c r="K7" s="884"/>
      <c r="M7" s="88"/>
      <c r="N7" s="64"/>
    </row>
    <row r="8" spans="1:40" ht="16.350000000000001" customHeight="1" x14ac:dyDescent="0.25">
      <c r="A8" s="512" t="s">
        <v>238</v>
      </c>
      <c r="B8" s="513"/>
      <c r="C8" s="513"/>
      <c r="D8" s="513"/>
      <c r="E8" s="513"/>
      <c r="F8" s="513"/>
      <c r="G8" s="513"/>
      <c r="H8" s="513"/>
      <c r="I8" s="513"/>
      <c r="J8" s="892">
        <f>J6/J7</f>
        <v>92.217016314420249</v>
      </c>
      <c r="K8" s="893"/>
      <c r="M8" s="88"/>
      <c r="N8" s="64"/>
    </row>
    <row r="9" spans="1:40" ht="16.350000000000001" customHeight="1" thickBot="1" x14ac:dyDescent="0.3">
      <c r="A9" s="1160" t="s">
        <v>23</v>
      </c>
      <c r="B9" s="1161"/>
      <c r="C9" s="1161"/>
      <c r="D9" s="1161"/>
      <c r="E9" s="1161"/>
      <c r="F9" s="1161"/>
      <c r="G9" s="1161"/>
      <c r="H9" s="1161"/>
      <c r="I9" s="1161"/>
      <c r="J9" s="896">
        <v>46028</v>
      </c>
      <c r="K9" s="897"/>
      <c r="M9" s="88"/>
      <c r="N9" s="64"/>
    </row>
    <row r="10" spans="1:40" ht="16.350000000000001" customHeight="1" thickBot="1" x14ac:dyDescent="0.3">
      <c r="M10" s="88"/>
      <c r="N10" s="64"/>
    </row>
    <row r="11" spans="1:40" s="11" customFormat="1" ht="18" customHeight="1" x14ac:dyDescent="0.3">
      <c r="A11" s="1162" t="s">
        <v>9</v>
      </c>
      <c r="B11" s="1163"/>
      <c r="C11" s="1163"/>
      <c r="D11" s="1163"/>
      <c r="E11" s="1163"/>
      <c r="F11" s="1163"/>
      <c r="G11" s="1163"/>
      <c r="H11" s="1163"/>
      <c r="I11" s="1163"/>
      <c r="J11" s="1164"/>
      <c r="K11" s="1137" t="s">
        <v>199</v>
      </c>
      <c r="L11"/>
      <c r="M11" s="88"/>
      <c r="N11" s="89"/>
      <c r="O11"/>
      <c r="P11"/>
    </row>
    <row r="12" spans="1:40" ht="18.75" customHeight="1" x14ac:dyDescent="0.3">
      <c r="A12" s="512" t="s">
        <v>11</v>
      </c>
      <c r="B12" s="513"/>
      <c r="C12" s="1165" t="s">
        <v>181</v>
      </c>
      <c r="D12" s="1165"/>
      <c r="E12" s="1165"/>
      <c r="F12" s="1165"/>
      <c r="G12" s="1165"/>
      <c r="H12" s="1165"/>
      <c r="I12" s="1165"/>
      <c r="J12" s="1165"/>
      <c r="K12" s="1138"/>
      <c r="N12" s="72"/>
      <c r="P12" s="49"/>
      <c r="Q12" t="s">
        <v>5</v>
      </c>
      <c r="S12" t="s">
        <v>5</v>
      </c>
      <c r="T12" t="s">
        <v>6</v>
      </c>
    </row>
    <row r="13" spans="1:40" ht="15.75" customHeight="1" x14ac:dyDescent="0.25">
      <c r="A13" s="512" t="s">
        <v>13</v>
      </c>
      <c r="B13" s="513"/>
      <c r="C13" s="1110" t="s">
        <v>182</v>
      </c>
      <c r="D13" s="1157"/>
      <c r="E13" s="1157"/>
      <c r="F13" s="1157"/>
      <c r="G13" s="1157"/>
      <c r="H13" s="1157"/>
      <c r="I13" s="1158"/>
      <c r="J13" s="93"/>
      <c r="K13" s="1138"/>
      <c r="N13" s="72"/>
      <c r="Q13" t="s">
        <v>16</v>
      </c>
      <c r="S13" t="s">
        <v>7</v>
      </c>
      <c r="T13" t="s">
        <v>8</v>
      </c>
    </row>
    <row r="14" spans="1:40" ht="15.75" customHeight="1" x14ac:dyDescent="0.25">
      <c r="A14" s="512" t="s">
        <v>19</v>
      </c>
      <c r="B14" s="513"/>
      <c r="C14" s="1174" t="s">
        <v>182</v>
      </c>
      <c r="D14" s="1174"/>
      <c r="E14" s="1174"/>
      <c r="F14" s="1174"/>
      <c r="G14" s="1174"/>
      <c r="H14" s="1174"/>
      <c r="I14" s="1174"/>
      <c r="J14" s="93"/>
      <c r="K14" s="1138"/>
      <c r="N14" s="18"/>
      <c r="S14" t="s">
        <v>21</v>
      </c>
    </row>
    <row r="15" spans="1:40" ht="15.75" customHeight="1" x14ac:dyDescent="0.25">
      <c r="A15" s="512" t="s">
        <v>22</v>
      </c>
      <c r="B15" s="513"/>
      <c r="C15" s="1110" t="s">
        <v>184</v>
      </c>
      <c r="D15" s="1157"/>
      <c r="E15" s="1157"/>
      <c r="F15" s="1157"/>
      <c r="G15" s="1157"/>
      <c r="H15" s="1157"/>
      <c r="I15" s="1158"/>
      <c r="J15" s="73"/>
      <c r="K15" s="1138"/>
      <c r="N15" s="53"/>
      <c r="S15" t="str">
        <f>+A21</f>
        <v>RDC INGENIERIA Y CONSTRUCCIÓN S.A.S.,</v>
      </c>
      <c r="AN15" s="53"/>
    </row>
    <row r="16" spans="1:40" ht="15.6" customHeight="1" x14ac:dyDescent="0.25">
      <c r="A16" s="512" t="s">
        <v>24</v>
      </c>
      <c r="B16" s="513"/>
      <c r="C16" s="1159" t="s">
        <v>5</v>
      </c>
      <c r="D16" s="1109"/>
      <c r="E16" s="1109"/>
      <c r="F16" s="1109"/>
      <c r="G16" s="1109"/>
      <c r="H16" s="1109"/>
      <c r="I16" s="1109"/>
      <c r="J16" s="73"/>
      <c r="K16" s="1138"/>
      <c r="S16" t="str">
        <f>+A22</f>
        <v>ENVIRONMENTAL &amp; WATER SOLUTIONS SAS</v>
      </c>
      <c r="AN16" s="53"/>
    </row>
    <row r="17" spans="1:40" ht="16.5" customHeight="1" thickBot="1" x14ac:dyDescent="0.3">
      <c r="A17" s="1160" t="s">
        <v>25</v>
      </c>
      <c r="B17" s="1161"/>
      <c r="C17" s="1166" t="s">
        <v>5</v>
      </c>
      <c r="D17" s="1167"/>
      <c r="E17" s="1167"/>
      <c r="F17" s="1167"/>
      <c r="G17" s="1167"/>
      <c r="H17" s="1167"/>
      <c r="I17" s="1167"/>
      <c r="J17" s="74"/>
      <c r="K17" s="1138"/>
      <c r="S17" t="str">
        <f>+A23</f>
        <v>TOPOLOGIA
SAS BIC</v>
      </c>
      <c r="AN17" s="54"/>
    </row>
    <row r="18" spans="1:40" ht="15.95" customHeight="1" thickBot="1" x14ac:dyDescent="0.3">
      <c r="S18">
        <f>+A24</f>
        <v>0</v>
      </c>
    </row>
    <row r="19" spans="1:40" ht="19.5" thickBot="1" x14ac:dyDescent="0.35">
      <c r="A19" s="1055" t="s">
        <v>26</v>
      </c>
      <c r="B19" s="1056"/>
      <c r="C19" s="1056"/>
      <c r="D19" s="1056"/>
      <c r="E19" s="1056"/>
      <c r="F19" s="1056"/>
      <c r="G19" s="1056"/>
      <c r="H19" s="1056"/>
      <c r="I19" s="1056"/>
      <c r="J19" s="1056"/>
      <c r="K19" s="1137" t="s">
        <v>199</v>
      </c>
      <c r="S19">
        <f>+A25</f>
        <v>0</v>
      </c>
    </row>
    <row r="20" spans="1:40" ht="45.75" customHeight="1" x14ac:dyDescent="0.25">
      <c r="A20" s="1144" t="s">
        <v>21</v>
      </c>
      <c r="B20" s="1145"/>
      <c r="C20" s="1145"/>
      <c r="D20" s="75" t="s">
        <v>4</v>
      </c>
      <c r="E20" s="1145" t="s">
        <v>165</v>
      </c>
      <c r="F20" s="1145"/>
      <c r="G20" s="75" t="s">
        <v>137</v>
      </c>
      <c r="H20" s="76" t="s">
        <v>136</v>
      </c>
      <c r="I20" s="1145" t="s">
        <v>138</v>
      </c>
      <c r="J20" s="1146"/>
      <c r="K20" s="1138"/>
    </row>
    <row r="21" spans="1:40" ht="21" customHeight="1" x14ac:dyDescent="0.25">
      <c r="A21" s="1147" t="s">
        <v>186</v>
      </c>
      <c r="B21" s="1148"/>
      <c r="C21" s="1148"/>
      <c r="D21" s="77" t="s">
        <v>8</v>
      </c>
      <c r="E21" s="1141">
        <v>0.45</v>
      </c>
      <c r="F21" s="1149"/>
      <c r="G21" s="77" t="s">
        <v>5</v>
      </c>
      <c r="H21" s="78" t="s">
        <v>5</v>
      </c>
      <c r="I21" s="1142">
        <v>43496</v>
      </c>
      <c r="J21" s="1110"/>
      <c r="K21" s="1138"/>
      <c r="M21" s="68"/>
      <c r="N21" s="80"/>
      <c r="S21" t="s">
        <v>31</v>
      </c>
      <c r="V21" t="s">
        <v>32</v>
      </c>
    </row>
    <row r="22" spans="1:40" ht="18.75" customHeight="1" x14ac:dyDescent="0.25">
      <c r="A22" s="1140" t="s">
        <v>187</v>
      </c>
      <c r="B22" s="1109"/>
      <c r="C22" s="1109"/>
      <c r="D22" s="77" t="s">
        <v>8</v>
      </c>
      <c r="E22" s="1141">
        <v>0.45</v>
      </c>
      <c r="F22" s="1141"/>
      <c r="G22" s="77" t="s">
        <v>5</v>
      </c>
      <c r="H22" s="78" t="s">
        <v>5</v>
      </c>
      <c r="I22" s="1142">
        <v>42283</v>
      </c>
      <c r="J22" s="1110"/>
      <c r="K22" s="1138"/>
      <c r="M22" s="68"/>
      <c r="N22" s="80"/>
      <c r="P22" s="18"/>
      <c r="S22" t="s">
        <v>33</v>
      </c>
      <c r="V22" t="s">
        <v>34</v>
      </c>
    </row>
    <row r="23" spans="1:40" ht="21" customHeight="1" x14ac:dyDescent="0.25">
      <c r="A23" s="1140" t="s">
        <v>188</v>
      </c>
      <c r="B23" s="1109"/>
      <c r="C23" s="1109"/>
      <c r="D23" s="126" t="s">
        <v>8</v>
      </c>
      <c r="E23" s="1143">
        <v>0.1</v>
      </c>
      <c r="F23" s="1143"/>
      <c r="G23" s="59" t="s">
        <v>5</v>
      </c>
      <c r="H23" s="60" t="s">
        <v>5</v>
      </c>
      <c r="I23" s="1142">
        <v>45541</v>
      </c>
      <c r="J23" s="1110"/>
      <c r="K23" s="1138"/>
      <c r="M23" s="68"/>
      <c r="N23" s="80"/>
      <c r="S23" t="s">
        <v>37</v>
      </c>
    </row>
    <row r="24" spans="1:40" ht="15.6" customHeight="1" thickBot="1" x14ac:dyDescent="0.3">
      <c r="A24" s="1130"/>
      <c r="B24" s="1131"/>
      <c r="C24" s="1131"/>
      <c r="D24" s="47"/>
      <c r="E24" s="1132"/>
      <c r="F24" s="1132"/>
      <c r="G24" s="48"/>
      <c r="H24" s="51"/>
      <c r="I24" s="1133"/>
      <c r="J24" s="1134"/>
      <c r="K24" s="1139"/>
      <c r="N24" s="52"/>
      <c r="S24" t="s">
        <v>39</v>
      </c>
    </row>
    <row r="25" spans="1:40" ht="15.95" customHeight="1" thickBot="1" x14ac:dyDescent="0.3">
      <c r="A25" s="1135"/>
      <c r="B25" s="1135"/>
      <c r="C25" s="1135"/>
      <c r="D25" s="65"/>
      <c r="E25" s="1136"/>
      <c r="F25" s="1136"/>
      <c r="G25" s="66"/>
      <c r="H25" s="67"/>
      <c r="I25" s="411"/>
      <c r="J25" s="411"/>
      <c r="S25" t="s">
        <v>41</v>
      </c>
    </row>
    <row r="26" spans="1:40" ht="15.95" customHeight="1" thickBot="1" x14ac:dyDescent="0.35">
      <c r="A26" s="1055" t="s">
        <v>164</v>
      </c>
      <c r="B26" s="1056"/>
      <c r="C26" s="1056"/>
      <c r="D26" s="1056"/>
      <c r="E26" s="1056"/>
      <c r="F26" s="1056"/>
      <c r="G26" s="1056"/>
      <c r="H26" s="1056"/>
      <c r="I26" s="1056"/>
      <c r="J26" s="1058"/>
      <c r="K26" s="1200" t="s">
        <v>199</v>
      </c>
      <c r="L26" s="61"/>
      <c r="N26" s="61"/>
    </row>
    <row r="27" spans="1:40" ht="62.25" customHeight="1" x14ac:dyDescent="0.25">
      <c r="A27" s="1203" t="s">
        <v>161</v>
      </c>
      <c r="B27" s="1204"/>
      <c r="C27" s="1204"/>
      <c r="D27" s="1204"/>
      <c r="E27" s="1204"/>
      <c r="F27" s="1204"/>
      <c r="G27" s="1204"/>
      <c r="H27" s="1204"/>
      <c r="I27" s="1204"/>
      <c r="J27" s="1205"/>
      <c r="K27" s="1201"/>
      <c r="L27" s="160"/>
      <c r="M27" s="50"/>
      <c r="N27" s="50"/>
    </row>
    <row r="28" spans="1:40" ht="121.5" customHeight="1" x14ac:dyDescent="0.25">
      <c r="A28" s="1206" t="s">
        <v>162</v>
      </c>
      <c r="B28" s="1207"/>
      <c r="C28" s="1207"/>
      <c r="D28" s="1207"/>
      <c r="E28" s="1207"/>
      <c r="F28" s="1207"/>
      <c r="G28" s="1207"/>
      <c r="H28" s="1207"/>
      <c r="I28" s="1207"/>
      <c r="J28" s="1208"/>
      <c r="K28" s="1201"/>
      <c r="L28" s="160"/>
      <c r="M28" s="50"/>
      <c r="N28" s="50"/>
      <c r="S28" t="s">
        <v>42</v>
      </c>
    </row>
    <row r="29" spans="1:40" ht="108.75" customHeight="1" thickBot="1" x14ac:dyDescent="0.3">
      <c r="A29" s="1155" t="s">
        <v>163</v>
      </c>
      <c r="B29" s="1156"/>
      <c r="C29" s="1156"/>
      <c r="D29" s="1156"/>
      <c r="E29" s="1156"/>
      <c r="F29" s="1156"/>
      <c r="G29" s="1156"/>
      <c r="H29" s="1156"/>
      <c r="I29" s="1156"/>
      <c r="J29" s="1209"/>
      <c r="K29" s="1202"/>
      <c r="L29" s="160"/>
      <c r="M29" s="41"/>
      <c r="N29" s="41"/>
    </row>
    <row r="30" spans="1:40" ht="15" customHeight="1" thickBot="1" x14ac:dyDescent="0.3">
      <c r="A30" s="161"/>
      <c r="B30" s="161"/>
      <c r="C30" s="161"/>
      <c r="D30" s="161"/>
      <c r="E30" s="161"/>
      <c r="F30" s="161"/>
      <c r="G30" s="161"/>
      <c r="H30" s="161"/>
      <c r="I30" s="162"/>
      <c r="J30" s="162"/>
      <c r="K30" s="162"/>
      <c r="L30" s="160"/>
      <c r="M30" s="41"/>
      <c r="N30" s="41"/>
    </row>
    <row r="31" spans="1:40" ht="24.75" customHeight="1" x14ac:dyDescent="0.3">
      <c r="A31" s="1210" t="s">
        <v>240</v>
      </c>
      <c r="B31" s="1211"/>
      <c r="C31" s="1211"/>
      <c r="D31" s="1211"/>
      <c r="E31" s="1211"/>
      <c r="F31" s="1211"/>
      <c r="G31" s="1211"/>
      <c r="H31" s="1211"/>
      <c r="I31" s="1211"/>
      <c r="J31" s="1212"/>
      <c r="K31" s="134"/>
      <c r="L31" s="160"/>
      <c r="M31" s="41"/>
      <c r="N31" s="41"/>
    </row>
    <row r="32" spans="1:40" ht="159.75" customHeight="1" x14ac:dyDescent="0.3">
      <c r="A32" s="1121" t="s">
        <v>241</v>
      </c>
      <c r="B32" s="1122"/>
      <c r="C32" s="1122"/>
      <c r="D32" s="1122"/>
      <c r="E32" s="1122"/>
      <c r="F32" s="1122"/>
      <c r="G32" s="1122"/>
      <c r="H32" s="1122"/>
      <c r="I32" s="1122"/>
      <c r="J32" s="1213"/>
      <c r="K32" s="135" t="s">
        <v>5</v>
      </c>
      <c r="L32" s="50"/>
      <c r="M32" s="50"/>
      <c r="N32" s="50"/>
    </row>
    <row r="33" spans="1:40" ht="27.6" customHeight="1" x14ac:dyDescent="0.25">
      <c r="A33" s="1125" t="s">
        <v>45</v>
      </c>
      <c r="B33" s="1126"/>
      <c r="C33" s="1126"/>
      <c r="D33" s="1126"/>
      <c r="E33" s="1127" t="s">
        <v>31</v>
      </c>
      <c r="F33" s="1127"/>
      <c r="G33" s="1127"/>
      <c r="H33" s="1127" t="s">
        <v>33</v>
      </c>
      <c r="I33" s="1127"/>
      <c r="J33" s="1128"/>
      <c r="K33" s="1127" t="s">
        <v>37</v>
      </c>
      <c r="L33" s="1127"/>
      <c r="M33" s="1127"/>
      <c r="N33" s="1118"/>
      <c r="O33" s="1118"/>
      <c r="P33" s="1118"/>
      <c r="Q33" s="1118"/>
      <c r="R33" s="1118"/>
      <c r="S33" s="1118"/>
      <c r="T33" s="1118"/>
      <c r="U33" s="1118"/>
      <c r="V33" s="1118"/>
      <c r="W33" s="1118"/>
      <c r="X33" s="1118"/>
      <c r="Y33" s="1118"/>
      <c r="Z33" s="1118"/>
      <c r="AA33" s="1118"/>
      <c r="AB33" s="1118"/>
      <c r="AC33" s="1118"/>
      <c r="AD33" s="1118"/>
      <c r="AE33" s="1118"/>
      <c r="AF33" s="1118"/>
      <c r="AG33" s="1118"/>
      <c r="AH33" s="1118"/>
      <c r="AI33" s="1118"/>
      <c r="AJ33" s="1118"/>
      <c r="AK33" s="1118"/>
      <c r="AL33" s="1118"/>
      <c r="AM33" s="1118"/>
    </row>
    <row r="34" spans="1:40" ht="33" customHeight="1" x14ac:dyDescent="0.25">
      <c r="A34" s="512" t="s">
        <v>47</v>
      </c>
      <c r="B34" s="513"/>
      <c r="C34" s="513"/>
      <c r="D34" s="513"/>
      <c r="E34" s="809" t="s">
        <v>186</v>
      </c>
      <c r="F34" s="809"/>
      <c r="G34" s="809"/>
      <c r="H34" s="809" t="s">
        <v>187</v>
      </c>
      <c r="I34" s="809"/>
      <c r="J34" s="810"/>
      <c r="K34" s="809" t="s">
        <v>188</v>
      </c>
      <c r="L34" s="809"/>
      <c r="M34" s="810"/>
      <c r="N34" s="1112"/>
      <c r="O34" s="1119"/>
      <c r="P34" s="1119"/>
      <c r="Q34" s="1119"/>
      <c r="R34" s="1119"/>
      <c r="S34" s="1119"/>
      <c r="T34" s="1119"/>
      <c r="U34" s="1119"/>
      <c r="V34" s="1119"/>
      <c r="W34" s="1119"/>
      <c r="X34" s="1119"/>
      <c r="Y34" s="1119"/>
      <c r="Z34" s="1119"/>
      <c r="AA34" s="1119"/>
      <c r="AB34" s="1119"/>
      <c r="AC34" s="1119"/>
      <c r="AD34" s="1119"/>
      <c r="AE34" s="1119"/>
      <c r="AF34" s="1119"/>
      <c r="AG34" s="1119"/>
      <c r="AH34" s="1119"/>
      <c r="AI34" s="1119"/>
      <c r="AJ34" s="1119"/>
      <c r="AK34" s="1119"/>
      <c r="AL34" s="1119"/>
      <c r="AM34" s="1120"/>
    </row>
    <row r="35" spans="1:40" ht="30.75" customHeight="1" x14ac:dyDescent="0.25">
      <c r="A35" s="512" t="s">
        <v>141</v>
      </c>
      <c r="B35" s="513"/>
      <c r="C35" s="513"/>
      <c r="D35" s="513"/>
      <c r="E35" s="1111" t="s">
        <v>190</v>
      </c>
      <c r="F35" s="1111"/>
      <c r="G35" s="1111"/>
      <c r="H35" s="1111" t="s">
        <v>194</v>
      </c>
      <c r="I35" s="1111"/>
      <c r="J35" s="1112"/>
      <c r="K35" s="1111" t="s">
        <v>197</v>
      </c>
      <c r="L35" s="1111"/>
      <c r="M35" s="1111"/>
      <c r="N35" s="570"/>
      <c r="O35" s="1113"/>
      <c r="P35" s="1113"/>
      <c r="Q35" s="1113"/>
      <c r="R35" s="1113"/>
      <c r="S35" s="1113"/>
      <c r="T35" s="1113"/>
      <c r="U35" s="1113"/>
      <c r="V35" s="1113"/>
      <c r="W35" s="1113"/>
      <c r="X35" s="1113"/>
      <c r="Y35" s="1113"/>
      <c r="Z35" s="1113"/>
      <c r="AA35" s="1113"/>
      <c r="AB35" s="1113"/>
      <c r="AC35" s="1113"/>
      <c r="AD35" s="1113"/>
      <c r="AE35" s="1113"/>
      <c r="AF35" s="1113"/>
      <c r="AG35" s="1113"/>
      <c r="AH35" s="1113"/>
      <c r="AI35" s="1113"/>
      <c r="AJ35" s="1113"/>
      <c r="AK35" s="1113"/>
      <c r="AL35" s="1113"/>
      <c r="AM35" s="1113"/>
    </row>
    <row r="36" spans="1:40" ht="15.75" customHeight="1" x14ac:dyDescent="0.25">
      <c r="A36" s="512" t="s">
        <v>49</v>
      </c>
      <c r="B36" s="513"/>
      <c r="C36" s="513"/>
      <c r="D36" s="513"/>
      <c r="E36" s="1114"/>
      <c r="F36" s="1114"/>
      <c r="G36" s="1114"/>
      <c r="H36" s="1114"/>
      <c r="I36" s="1114"/>
      <c r="J36" s="1115"/>
      <c r="K36" s="1114">
        <v>0.3</v>
      </c>
      <c r="L36" s="1114"/>
      <c r="M36" s="1114"/>
      <c r="N36" s="1115"/>
      <c r="O36" s="1116"/>
      <c r="P36" s="1116"/>
      <c r="Q36" s="1116"/>
      <c r="R36" s="1116"/>
      <c r="S36" s="1116"/>
      <c r="T36" s="1116"/>
      <c r="U36" s="1116"/>
      <c r="V36" s="1116"/>
      <c r="W36" s="1116"/>
      <c r="X36" s="1116"/>
      <c r="Y36" s="1116"/>
      <c r="Z36" s="1116"/>
      <c r="AA36" s="1116"/>
      <c r="AB36" s="1116"/>
      <c r="AC36" s="1116"/>
      <c r="AD36" s="1116"/>
      <c r="AE36" s="1116"/>
      <c r="AF36" s="1116"/>
      <c r="AG36" s="1116"/>
      <c r="AH36" s="1116"/>
      <c r="AI36" s="1116"/>
      <c r="AJ36" s="1116"/>
      <c r="AK36" s="1116"/>
      <c r="AL36" s="1116"/>
      <c r="AM36" s="1117"/>
    </row>
    <row r="37" spans="1:40" ht="15.75" customHeight="1" x14ac:dyDescent="0.25">
      <c r="A37" s="512" t="s">
        <v>51</v>
      </c>
      <c r="B37" s="513"/>
      <c r="C37" s="513"/>
      <c r="D37" s="513"/>
      <c r="E37" s="1105">
        <v>195000000</v>
      </c>
      <c r="F37" s="1105"/>
      <c r="G37" s="1105"/>
      <c r="H37" s="1105">
        <v>47600000</v>
      </c>
      <c r="I37" s="1105"/>
      <c r="J37" s="1106"/>
      <c r="K37" s="1105">
        <v>114989700</v>
      </c>
      <c r="L37" s="1105"/>
      <c r="M37" s="1105"/>
      <c r="N37" s="1106"/>
      <c r="O37" s="1107"/>
      <c r="P37" s="1107"/>
      <c r="Q37" s="1107"/>
      <c r="R37" s="1107"/>
      <c r="S37" s="1107"/>
      <c r="T37" s="1107"/>
      <c r="U37" s="1107"/>
      <c r="V37" s="1107"/>
      <c r="W37" s="1107"/>
      <c r="X37" s="1107"/>
      <c r="Y37" s="1107"/>
      <c r="Z37" s="1107"/>
      <c r="AA37" s="1107"/>
      <c r="AB37" s="1107"/>
      <c r="AC37" s="1107"/>
      <c r="AD37" s="1107"/>
      <c r="AE37" s="1107"/>
      <c r="AF37" s="1107"/>
      <c r="AG37" s="1107"/>
      <c r="AH37" s="1107"/>
      <c r="AI37" s="1107"/>
      <c r="AJ37" s="1107"/>
      <c r="AK37" s="1107"/>
      <c r="AL37" s="1107"/>
      <c r="AM37" s="1108"/>
    </row>
    <row r="38" spans="1:40" x14ac:dyDescent="0.25">
      <c r="A38" s="590" t="s">
        <v>53</v>
      </c>
      <c r="B38" s="541"/>
      <c r="C38" s="541"/>
      <c r="D38" s="541"/>
      <c r="E38" s="1109">
        <v>2019</v>
      </c>
      <c r="F38" s="1109"/>
      <c r="G38" s="1109"/>
      <c r="H38" s="1109">
        <v>2022</v>
      </c>
      <c r="I38" s="1109"/>
      <c r="J38" s="1110"/>
      <c r="K38" s="1109">
        <v>2025</v>
      </c>
      <c r="L38" s="1109"/>
      <c r="M38" s="1109"/>
      <c r="N38" s="1051"/>
      <c r="O38" s="1051"/>
      <c r="P38" s="1051"/>
      <c r="Q38" s="1051"/>
      <c r="R38" s="1051"/>
      <c r="S38" s="1051"/>
      <c r="T38" s="1051"/>
      <c r="U38" s="1051"/>
      <c r="V38" s="1051"/>
      <c r="W38" s="1051"/>
      <c r="X38" s="1051"/>
      <c r="Y38" s="1051"/>
      <c r="Z38" s="1051"/>
      <c r="AA38" s="1051"/>
      <c r="AB38" s="1051"/>
      <c r="AC38" s="1051"/>
      <c r="AD38" s="1051"/>
      <c r="AE38" s="1051"/>
      <c r="AF38" s="1051"/>
      <c r="AG38" s="1051"/>
      <c r="AH38" s="1051"/>
      <c r="AI38" s="1051"/>
      <c r="AJ38" s="1051"/>
      <c r="AK38" s="1051"/>
      <c r="AL38" s="1051"/>
      <c r="AM38" s="1051"/>
    </row>
    <row r="39" spans="1:40" x14ac:dyDescent="0.25">
      <c r="A39" s="590" t="s">
        <v>55</v>
      </c>
      <c r="B39" s="541"/>
      <c r="C39" s="541"/>
      <c r="D39" s="541"/>
      <c r="E39" s="1098">
        <v>828116</v>
      </c>
      <c r="F39" s="1098"/>
      <c r="G39" s="1098"/>
      <c r="H39" s="1098">
        <v>1000000</v>
      </c>
      <c r="I39" s="1098"/>
      <c r="J39" s="1099"/>
      <c r="K39" s="1098">
        <v>1423500</v>
      </c>
      <c r="L39" s="1098"/>
      <c r="M39" s="1098"/>
      <c r="N39" s="1099"/>
      <c r="O39" s="1100"/>
      <c r="P39" s="1100"/>
      <c r="Q39" s="1100"/>
      <c r="R39" s="1100"/>
      <c r="S39" s="1100"/>
      <c r="T39" s="1100"/>
      <c r="U39" s="1100"/>
      <c r="V39" s="1100"/>
      <c r="W39" s="1100"/>
      <c r="X39" s="1100"/>
      <c r="Y39" s="1100"/>
      <c r="Z39" s="1100"/>
      <c r="AA39" s="1100"/>
      <c r="AB39" s="1100"/>
      <c r="AC39" s="1100"/>
      <c r="AD39" s="1100"/>
      <c r="AE39" s="1100"/>
      <c r="AF39" s="1100"/>
      <c r="AG39" s="1100"/>
      <c r="AH39" s="1100"/>
      <c r="AI39" s="1100"/>
      <c r="AJ39" s="1100"/>
      <c r="AK39" s="1100"/>
      <c r="AL39" s="1100"/>
      <c r="AM39" s="1101"/>
    </row>
    <row r="40" spans="1:40" ht="15.75" customHeight="1" x14ac:dyDescent="0.25">
      <c r="A40" s="590" t="s">
        <v>56</v>
      </c>
      <c r="B40" s="541"/>
      <c r="C40" s="541"/>
      <c r="D40" s="541"/>
      <c r="E40" s="419">
        <f>E37/E39</f>
        <v>235.47425722966346</v>
      </c>
      <c r="F40" s="419"/>
      <c r="G40" s="419"/>
      <c r="H40" s="419">
        <f>H37/H39</f>
        <v>47.6</v>
      </c>
      <c r="I40" s="419"/>
      <c r="J40" s="1102"/>
      <c r="K40" s="419">
        <f>K37/K39*0.3</f>
        <v>24.233867228661747</v>
      </c>
      <c r="L40" s="419"/>
      <c r="M40" s="419"/>
      <c r="N40" s="1102"/>
      <c r="O40" s="1103"/>
      <c r="P40" s="1103"/>
      <c r="Q40" s="1103"/>
      <c r="R40" s="1103"/>
      <c r="S40" s="1103"/>
      <c r="T40" s="1103"/>
      <c r="U40" s="1103"/>
      <c r="V40" s="1103"/>
      <c r="W40" s="1103"/>
      <c r="X40" s="1103"/>
      <c r="Y40" s="1103"/>
      <c r="Z40" s="1103"/>
      <c r="AA40" s="1103"/>
      <c r="AB40" s="1103"/>
      <c r="AC40" s="1103"/>
      <c r="AD40" s="1103"/>
      <c r="AE40" s="1103"/>
      <c r="AF40" s="1103"/>
      <c r="AG40" s="1103"/>
      <c r="AH40" s="1103"/>
      <c r="AI40" s="1103"/>
      <c r="AJ40" s="1103"/>
      <c r="AK40" s="1103"/>
      <c r="AL40" s="1103"/>
      <c r="AM40" s="1104"/>
      <c r="AN40" s="18">
        <f>E40+K40+N40</f>
        <v>259.70812445832519</v>
      </c>
    </row>
    <row r="41" spans="1:40" x14ac:dyDescent="0.25">
      <c r="A41" s="590" t="s">
        <v>58</v>
      </c>
      <c r="B41" s="541"/>
      <c r="C41" s="541"/>
      <c r="D41" s="541"/>
      <c r="E41" s="951" t="s">
        <v>191</v>
      </c>
      <c r="F41" s="951"/>
      <c r="G41" s="952"/>
      <c r="H41" s="951" t="s">
        <v>191</v>
      </c>
      <c r="I41" s="951"/>
      <c r="J41" s="953"/>
      <c r="K41" s="951" t="s">
        <v>191</v>
      </c>
      <c r="L41" s="951"/>
      <c r="M41" s="951"/>
      <c r="N41" s="1051"/>
      <c r="O41" s="1051"/>
      <c r="P41" s="1051"/>
      <c r="Q41" s="1051"/>
      <c r="R41" s="1051"/>
      <c r="S41" s="1051"/>
      <c r="T41" s="1051"/>
      <c r="U41" s="1051"/>
      <c r="V41" s="1051"/>
      <c r="W41" s="1051"/>
      <c r="X41" s="1051"/>
      <c r="Y41" s="1051"/>
      <c r="Z41" s="1051"/>
      <c r="AA41" s="1051"/>
      <c r="AB41" s="1051"/>
      <c r="AC41" s="1051"/>
      <c r="AD41" s="1051"/>
      <c r="AE41" s="1051"/>
      <c r="AF41" s="1051"/>
      <c r="AG41" s="1051"/>
      <c r="AH41" s="1051"/>
      <c r="AI41" s="1051"/>
      <c r="AJ41" s="1051"/>
      <c r="AK41" s="1051"/>
      <c r="AL41" s="1051"/>
      <c r="AM41" s="1051"/>
    </row>
    <row r="42" spans="1:40" s="290" customFormat="1" ht="174.75" customHeight="1" x14ac:dyDescent="0.25">
      <c r="A42" s="1073" t="s">
        <v>157</v>
      </c>
      <c r="B42" s="1074"/>
      <c r="C42" s="1074"/>
      <c r="D42" s="1074"/>
      <c r="E42" s="1233" t="s">
        <v>314</v>
      </c>
      <c r="F42" s="1234"/>
      <c r="G42" s="1235"/>
      <c r="H42" s="1233" t="s">
        <v>313</v>
      </c>
      <c r="I42" s="1234"/>
      <c r="J42" s="1235"/>
      <c r="K42" s="1174" t="s">
        <v>312</v>
      </c>
      <c r="L42" s="1174"/>
      <c r="M42" s="1174"/>
      <c r="N42" s="1236"/>
      <c r="O42" s="1236"/>
      <c r="P42" s="1236"/>
      <c r="Q42" s="1236"/>
      <c r="R42" s="1236"/>
      <c r="S42" s="1236"/>
      <c r="T42" s="1236"/>
      <c r="U42" s="1236"/>
      <c r="V42" s="1236"/>
      <c r="W42" s="1236"/>
      <c r="X42" s="1236"/>
      <c r="Y42" s="1236"/>
      <c r="Z42" s="1236"/>
      <c r="AA42" s="1236"/>
      <c r="AB42" s="1236"/>
      <c r="AC42" s="1236"/>
      <c r="AD42" s="1236"/>
      <c r="AE42" s="1236"/>
      <c r="AF42" s="1236"/>
      <c r="AG42" s="1236"/>
      <c r="AH42" s="1236"/>
      <c r="AI42" s="1236"/>
      <c r="AJ42" s="1236"/>
      <c r="AK42" s="1236"/>
      <c r="AL42" s="1236"/>
      <c r="AM42" s="1236"/>
    </row>
    <row r="43" spans="1:40" x14ac:dyDescent="0.25">
      <c r="A43" s="1088" t="s">
        <v>139</v>
      </c>
      <c r="B43" s="1089"/>
      <c r="C43" s="1089"/>
      <c r="D43" s="1090"/>
      <c r="E43" s="1091"/>
      <c r="F43" s="1091"/>
      <c r="G43" s="1091"/>
      <c r="H43" s="1091"/>
      <c r="I43" s="1091"/>
      <c r="J43" s="1088"/>
      <c r="K43" s="1091"/>
      <c r="L43" s="1091"/>
      <c r="M43" s="1091"/>
      <c r="N43" s="1069"/>
      <c r="O43" s="1069"/>
      <c r="P43" s="1069"/>
      <c r="Q43" s="1069"/>
      <c r="R43" s="1069"/>
      <c r="S43" s="1069"/>
      <c r="T43" s="1069"/>
      <c r="U43" s="1069"/>
      <c r="V43" s="1069"/>
      <c r="W43" s="1069"/>
      <c r="X43" s="1069"/>
      <c r="Y43" s="1069"/>
      <c r="Z43" s="1069"/>
      <c r="AA43" s="1069"/>
      <c r="AB43" s="1069"/>
      <c r="AC43" s="1069"/>
      <c r="AD43" s="1069"/>
      <c r="AE43" s="1069"/>
      <c r="AF43" s="1069"/>
      <c r="AG43" s="1069"/>
      <c r="AH43" s="1069"/>
      <c r="AI43" s="1069"/>
      <c r="AJ43" s="1069"/>
      <c r="AK43" s="1069"/>
      <c r="AL43" s="1069"/>
      <c r="AM43" s="1069"/>
    </row>
    <row r="44" spans="1:40" ht="18" customHeight="1" x14ac:dyDescent="0.25">
      <c r="A44" s="1073" t="s">
        <v>66</v>
      </c>
      <c r="B44" s="1074"/>
      <c r="C44" s="1074"/>
      <c r="D44" s="1074"/>
      <c r="E44" s="1080">
        <v>45777</v>
      </c>
      <c r="F44" s="1081"/>
      <c r="G44" s="1082"/>
      <c r="H44" s="1080">
        <v>45775</v>
      </c>
      <c r="I44" s="1081"/>
      <c r="J44" s="1081"/>
      <c r="K44" s="1092">
        <v>45974</v>
      </c>
      <c r="L44" s="1092"/>
      <c r="M44" s="1092"/>
      <c r="N44" s="1086"/>
      <c r="O44" s="1069"/>
      <c r="P44" s="1069"/>
      <c r="Q44" s="1069"/>
      <c r="R44" s="1069"/>
      <c r="S44" s="1069"/>
      <c r="T44" s="1069"/>
      <c r="U44" s="1069"/>
      <c r="V44" s="1069"/>
      <c r="W44" s="1069"/>
      <c r="X44" s="1069"/>
      <c r="Y44" s="1069"/>
      <c r="Z44" s="1069"/>
      <c r="AA44" s="1069"/>
      <c r="AB44" s="1069"/>
      <c r="AC44" s="1069"/>
      <c r="AD44" s="1069"/>
      <c r="AE44" s="1069"/>
      <c r="AF44" s="1069"/>
      <c r="AG44" s="1069"/>
      <c r="AH44" s="1069"/>
      <c r="AI44" s="1069"/>
      <c r="AJ44" s="1069"/>
      <c r="AK44" s="1069"/>
      <c r="AL44" s="1069"/>
      <c r="AM44" s="1069"/>
    </row>
    <row r="45" spans="1:40" ht="9" customHeight="1" x14ac:dyDescent="0.25">
      <c r="A45" s="1073"/>
      <c r="B45" s="1074"/>
      <c r="C45" s="1074"/>
      <c r="D45" s="1074"/>
      <c r="E45" s="1083"/>
      <c r="F45" s="1084"/>
      <c r="G45" s="1085"/>
      <c r="H45" s="1083"/>
      <c r="I45" s="1084"/>
      <c r="J45" s="1084"/>
      <c r="K45" s="1092"/>
      <c r="L45" s="1092"/>
      <c r="M45" s="1092"/>
      <c r="N45" s="1071"/>
      <c r="O45" s="1087"/>
      <c r="P45" s="1087"/>
      <c r="Q45" s="1087"/>
      <c r="R45" s="1087"/>
      <c r="S45" s="1087"/>
      <c r="T45" s="1087"/>
      <c r="U45" s="1087"/>
      <c r="V45" s="1087"/>
      <c r="W45" s="1087"/>
      <c r="X45" s="1087"/>
      <c r="Y45" s="1087"/>
      <c r="Z45" s="1087"/>
      <c r="AA45" s="1087"/>
      <c r="AB45" s="1087"/>
      <c r="AC45" s="1087"/>
      <c r="AD45" s="1087"/>
      <c r="AE45" s="1087"/>
      <c r="AF45" s="1087"/>
      <c r="AG45" s="1087"/>
      <c r="AH45" s="1087"/>
      <c r="AI45" s="1087"/>
      <c r="AJ45" s="1087"/>
      <c r="AK45" s="1087"/>
      <c r="AL45" s="1087"/>
      <c r="AM45" s="1087"/>
    </row>
    <row r="46" spans="1:40" ht="16.7" customHeight="1" x14ac:dyDescent="0.25">
      <c r="A46" s="1073" t="s">
        <v>68</v>
      </c>
      <c r="B46" s="1074"/>
      <c r="C46" s="1074"/>
      <c r="D46" s="1074"/>
      <c r="E46" s="1080">
        <v>46020</v>
      </c>
      <c r="F46" s="1081"/>
      <c r="G46" s="1082"/>
      <c r="H46" s="1080">
        <v>46027</v>
      </c>
      <c r="I46" s="1081"/>
      <c r="J46" s="1081"/>
      <c r="K46" s="1080">
        <v>46027</v>
      </c>
      <c r="L46" s="1081"/>
      <c r="M46" s="1081"/>
      <c r="N46" s="1086"/>
      <c r="O46" s="1069"/>
      <c r="P46" s="1069"/>
      <c r="Q46" s="1069"/>
      <c r="R46" s="1069"/>
      <c r="S46" s="1069"/>
      <c r="T46" s="1069"/>
      <c r="U46" s="1069"/>
      <c r="V46" s="1069"/>
      <c r="W46" s="1069"/>
      <c r="X46" s="1069"/>
      <c r="Y46" s="1069"/>
      <c r="Z46" s="1069"/>
      <c r="AA46" s="1069"/>
      <c r="AB46" s="1069"/>
      <c r="AC46" s="1069"/>
      <c r="AD46" s="1069"/>
      <c r="AE46" s="1069"/>
      <c r="AF46" s="1069"/>
      <c r="AG46" s="1069"/>
      <c r="AH46" s="1069"/>
      <c r="AI46" s="1069"/>
      <c r="AJ46" s="1069"/>
      <c r="AK46" s="1069"/>
      <c r="AL46" s="1069"/>
      <c r="AM46" s="1069"/>
    </row>
    <row r="47" spans="1:40" ht="6.75" customHeight="1" x14ac:dyDescent="0.25">
      <c r="A47" s="1073"/>
      <c r="B47" s="1074"/>
      <c r="C47" s="1074"/>
      <c r="D47" s="1074"/>
      <c r="E47" s="1083"/>
      <c r="F47" s="1084"/>
      <c r="G47" s="1085"/>
      <c r="H47" s="1083"/>
      <c r="I47" s="1084"/>
      <c r="J47" s="1084"/>
      <c r="K47" s="1083"/>
      <c r="L47" s="1084"/>
      <c r="M47" s="1084"/>
      <c r="N47" s="1071"/>
      <c r="O47" s="1087"/>
      <c r="P47" s="1087"/>
      <c r="Q47" s="1087"/>
      <c r="R47" s="1087"/>
      <c r="S47" s="1087"/>
      <c r="T47" s="1087"/>
      <c r="U47" s="1087"/>
      <c r="V47" s="1087"/>
      <c r="W47" s="1087"/>
      <c r="X47" s="1087"/>
      <c r="Y47" s="1087"/>
      <c r="Z47" s="1087"/>
      <c r="AA47" s="1087"/>
      <c r="AB47" s="1087"/>
      <c r="AC47" s="1087"/>
      <c r="AD47" s="1087"/>
      <c r="AE47" s="1087"/>
      <c r="AF47" s="1087"/>
      <c r="AG47" s="1087"/>
      <c r="AH47" s="1087"/>
      <c r="AI47" s="1087"/>
      <c r="AJ47" s="1087"/>
      <c r="AK47" s="1087"/>
      <c r="AL47" s="1087"/>
      <c r="AM47" s="1087"/>
    </row>
    <row r="48" spans="1:40" ht="15.6" customHeight="1" x14ac:dyDescent="0.25">
      <c r="A48" s="512" t="s">
        <v>143</v>
      </c>
      <c r="B48" s="513"/>
      <c r="C48" s="513"/>
      <c r="D48" s="513"/>
      <c r="E48" s="969" t="s">
        <v>5</v>
      </c>
      <c r="F48" s="969"/>
      <c r="G48" s="969"/>
      <c r="H48" s="969" t="s">
        <v>5</v>
      </c>
      <c r="I48" s="969"/>
      <c r="J48" s="970"/>
      <c r="K48" s="969"/>
      <c r="L48" s="969"/>
      <c r="M48" s="969"/>
      <c r="N48" s="1069"/>
      <c r="O48" s="1069"/>
      <c r="P48" s="1069"/>
      <c r="Q48" s="1069"/>
      <c r="R48" s="1069"/>
      <c r="S48" s="1069"/>
      <c r="T48" s="1069"/>
      <c r="U48" s="1069"/>
      <c r="V48" s="1069"/>
      <c r="W48" s="1069"/>
      <c r="X48" s="1069"/>
      <c r="Y48" s="1069"/>
      <c r="Z48" s="1069"/>
      <c r="AA48" s="1069"/>
      <c r="AB48" s="1069"/>
      <c r="AC48" s="1069"/>
      <c r="AD48" s="1069"/>
      <c r="AE48" s="1069"/>
      <c r="AF48" s="1069"/>
      <c r="AG48" s="1069"/>
      <c r="AH48" s="1069"/>
      <c r="AI48" s="1069"/>
      <c r="AJ48" s="1069"/>
      <c r="AK48" s="1069"/>
      <c r="AL48" s="1069"/>
      <c r="AM48" s="1069"/>
    </row>
    <row r="49" spans="1:42" ht="15.6" customHeight="1" x14ac:dyDescent="0.25">
      <c r="A49" s="590" t="s">
        <v>144</v>
      </c>
      <c r="B49" s="541"/>
      <c r="C49" s="541"/>
      <c r="D49" s="541"/>
      <c r="E49" s="767">
        <v>235.47</v>
      </c>
      <c r="F49" s="971"/>
      <c r="G49" s="971"/>
      <c r="H49" s="971">
        <v>47.6</v>
      </c>
      <c r="I49" s="971"/>
      <c r="J49" s="972"/>
      <c r="K49" s="419">
        <v>80.78</v>
      </c>
      <c r="L49" s="419"/>
      <c r="M49" s="419"/>
      <c r="N49" s="1069"/>
      <c r="O49" s="1069"/>
      <c r="P49" s="1069"/>
      <c r="Q49" s="1069"/>
      <c r="R49" s="1069"/>
      <c r="S49" s="1069"/>
      <c r="T49" s="1069"/>
      <c r="U49" s="1069"/>
      <c r="V49" s="1069"/>
      <c r="W49" s="1069"/>
      <c r="X49" s="1069"/>
      <c r="Y49" s="1069"/>
      <c r="Z49" s="1069"/>
      <c r="AA49" s="1069"/>
      <c r="AB49" s="1069"/>
      <c r="AC49" s="1069"/>
      <c r="AD49" s="1069"/>
      <c r="AE49" s="1069"/>
      <c r="AF49" s="1069"/>
      <c r="AG49" s="1069"/>
      <c r="AH49" s="1069"/>
      <c r="AI49" s="1069"/>
      <c r="AJ49" s="1069"/>
      <c r="AK49" s="1069"/>
      <c r="AL49" s="1069"/>
      <c r="AM49" s="1069"/>
    </row>
    <row r="50" spans="1:42" ht="15.6" customHeight="1" x14ac:dyDescent="0.25">
      <c r="A50" s="590" t="s">
        <v>145</v>
      </c>
      <c r="B50" s="541"/>
      <c r="C50" s="541"/>
      <c r="D50" s="541"/>
      <c r="E50" s="767">
        <v>235.47</v>
      </c>
      <c r="F50" s="767"/>
      <c r="G50" s="767"/>
      <c r="H50" s="971">
        <v>47.6</v>
      </c>
      <c r="I50" s="971"/>
      <c r="J50" s="972"/>
      <c r="K50" s="971">
        <v>80.77</v>
      </c>
      <c r="L50" s="971"/>
      <c r="M50" s="971"/>
      <c r="N50" s="1069"/>
      <c r="O50" s="1069"/>
      <c r="P50" s="1069"/>
      <c r="Q50" s="1069"/>
      <c r="R50" s="1069"/>
      <c r="S50" s="1069"/>
      <c r="T50" s="1069"/>
      <c r="U50" s="1069"/>
      <c r="V50" s="1069"/>
      <c r="W50" s="1069"/>
      <c r="X50" s="1069"/>
      <c r="Y50" s="1069"/>
      <c r="Z50" s="1069"/>
      <c r="AA50" s="1069"/>
      <c r="AB50" s="1069"/>
      <c r="AC50" s="1069"/>
      <c r="AD50" s="1069"/>
      <c r="AE50" s="1069"/>
      <c r="AF50" s="1069"/>
      <c r="AG50" s="1069"/>
      <c r="AH50" s="1069"/>
      <c r="AI50" s="1069"/>
      <c r="AJ50" s="1069"/>
      <c r="AK50" s="1069"/>
      <c r="AL50" s="1069"/>
      <c r="AM50" s="1069"/>
    </row>
    <row r="51" spans="1:42" ht="15.6" customHeight="1" x14ac:dyDescent="0.25">
      <c r="A51" s="590" t="s">
        <v>142</v>
      </c>
      <c r="B51" s="541"/>
      <c r="C51" s="541"/>
      <c r="D51" s="541"/>
      <c r="E51" s="973">
        <v>1</v>
      </c>
      <c r="F51" s="588"/>
      <c r="G51" s="588"/>
      <c r="H51" s="1075">
        <v>1</v>
      </c>
      <c r="I51" s="541"/>
      <c r="J51" s="1076"/>
      <c r="K51" s="1075">
        <v>0.3</v>
      </c>
      <c r="L51" s="541"/>
      <c r="M51" s="541"/>
      <c r="N51" s="1069"/>
      <c r="O51" s="1069"/>
      <c r="P51" s="1069"/>
      <c r="Q51" s="1069"/>
      <c r="R51" s="1069"/>
      <c r="S51" s="1069"/>
      <c r="T51" s="1069"/>
      <c r="U51" s="1069"/>
      <c r="V51" s="1069"/>
      <c r="W51" s="1069"/>
      <c r="X51" s="1069"/>
      <c r="Y51" s="1069"/>
      <c r="Z51" s="1069"/>
      <c r="AA51" s="1069"/>
      <c r="AB51" s="1069"/>
      <c r="AC51" s="1069"/>
      <c r="AD51" s="1069"/>
      <c r="AE51" s="1069"/>
      <c r="AF51" s="1069"/>
      <c r="AG51" s="1069"/>
      <c r="AH51" s="1069"/>
      <c r="AI51" s="1069"/>
      <c r="AJ51" s="1069"/>
      <c r="AK51" s="1069"/>
      <c r="AL51" s="1069"/>
      <c r="AM51" s="1069"/>
    </row>
    <row r="52" spans="1:42" ht="15.6" customHeight="1" x14ac:dyDescent="0.25">
      <c r="A52" s="512" t="s">
        <v>140</v>
      </c>
      <c r="B52" s="513"/>
      <c r="C52" s="513"/>
      <c r="D52" s="513"/>
      <c r="E52" s="1077" t="s">
        <v>311</v>
      </c>
      <c r="F52" s="1078"/>
      <c r="G52" s="1078"/>
      <c r="H52" s="1077" t="s">
        <v>310</v>
      </c>
      <c r="I52" s="1078"/>
      <c r="J52" s="1078"/>
      <c r="K52" s="1079" t="s">
        <v>309</v>
      </c>
      <c r="L52" s="1078"/>
      <c r="M52" s="1078"/>
      <c r="N52" s="1069"/>
      <c r="O52" s="1069"/>
      <c r="P52" s="1069"/>
      <c r="Q52" s="1069"/>
      <c r="R52" s="1069"/>
      <c r="S52" s="1069"/>
      <c r="T52" s="1069"/>
      <c r="U52" s="1069"/>
      <c r="V52" s="1069"/>
      <c r="W52" s="1069"/>
      <c r="X52" s="1069"/>
      <c r="Y52" s="1069"/>
      <c r="Z52" s="1069"/>
      <c r="AA52" s="1069"/>
      <c r="AB52" s="1069"/>
      <c r="AC52" s="1069"/>
      <c r="AD52" s="1069"/>
      <c r="AE52" s="1069"/>
      <c r="AF52" s="1069"/>
      <c r="AG52" s="1069"/>
      <c r="AH52" s="1069"/>
      <c r="AI52" s="1069"/>
      <c r="AJ52" s="1069"/>
      <c r="AK52" s="1069"/>
      <c r="AL52" s="1069"/>
      <c r="AM52" s="1069"/>
    </row>
    <row r="53" spans="1:42" ht="15.6" customHeight="1" x14ac:dyDescent="0.25">
      <c r="A53" s="1073" t="s">
        <v>76</v>
      </c>
      <c r="B53" s="1074"/>
      <c r="C53" s="1074">
        <v>801016</v>
      </c>
      <c r="D53" s="1074"/>
      <c r="E53" s="969" t="s">
        <v>5</v>
      </c>
      <c r="F53" s="969"/>
      <c r="G53" s="969"/>
      <c r="H53" s="969" t="s">
        <v>5</v>
      </c>
      <c r="I53" s="969"/>
      <c r="J53" s="970"/>
      <c r="K53" s="969" t="s">
        <v>5</v>
      </c>
      <c r="L53" s="969"/>
      <c r="M53" s="969"/>
      <c r="N53" s="1069"/>
      <c r="O53" s="1069"/>
      <c r="P53" s="1069"/>
      <c r="Q53" s="1069"/>
      <c r="R53" s="1069"/>
      <c r="S53" s="1069"/>
      <c r="T53" s="1069"/>
      <c r="U53" s="1069"/>
      <c r="V53" s="1069"/>
      <c r="W53" s="1069"/>
      <c r="X53" s="1069"/>
      <c r="Y53" s="1069"/>
      <c r="Z53" s="1069"/>
      <c r="AA53" s="1069"/>
      <c r="AB53" s="1069"/>
      <c r="AC53" s="1069"/>
      <c r="AD53" s="1069"/>
      <c r="AE53" s="1069"/>
      <c r="AF53" s="1069"/>
      <c r="AG53" s="1069"/>
      <c r="AH53" s="1069"/>
      <c r="AI53" s="1069"/>
      <c r="AJ53" s="1069"/>
      <c r="AK53" s="1069"/>
      <c r="AL53" s="1069"/>
      <c r="AM53" s="1069"/>
    </row>
    <row r="54" spans="1:42" ht="15.6" customHeight="1" x14ac:dyDescent="0.25">
      <c r="A54" s="1073"/>
      <c r="B54" s="1074"/>
      <c r="C54" s="1074">
        <v>811015</v>
      </c>
      <c r="D54" s="1074"/>
      <c r="E54" s="969" t="s">
        <v>5</v>
      </c>
      <c r="F54" s="969"/>
      <c r="G54" s="969"/>
      <c r="H54" s="969" t="s">
        <v>5</v>
      </c>
      <c r="I54" s="969"/>
      <c r="J54" s="970"/>
      <c r="K54" s="969" t="s">
        <v>5</v>
      </c>
      <c r="L54" s="969"/>
      <c r="M54" s="969"/>
      <c r="N54" s="1069"/>
      <c r="O54" s="1069"/>
      <c r="P54" s="1069"/>
      <c r="Q54" s="1069"/>
      <c r="R54" s="1069"/>
      <c r="S54" s="1069"/>
      <c r="T54" s="1069"/>
      <c r="U54" s="1069"/>
      <c r="V54" s="1069"/>
      <c r="W54" s="1069"/>
      <c r="X54" s="1069"/>
      <c r="Y54" s="1069"/>
      <c r="Z54" s="1069"/>
      <c r="AA54" s="1069"/>
      <c r="AB54" s="1069"/>
      <c r="AC54" s="1069"/>
      <c r="AD54" s="1069"/>
      <c r="AE54" s="1069"/>
      <c r="AF54" s="1069"/>
      <c r="AG54" s="1069"/>
      <c r="AH54" s="1069"/>
      <c r="AI54" s="1069"/>
      <c r="AJ54" s="1069"/>
      <c r="AK54" s="1069"/>
      <c r="AL54" s="1069"/>
      <c r="AM54" s="1069"/>
    </row>
    <row r="55" spans="1:42" s="69" customFormat="1" ht="17.25" customHeight="1" thickBot="1" x14ac:dyDescent="0.3">
      <c r="A55" s="70"/>
      <c r="B55" s="70"/>
      <c r="C55" s="70"/>
      <c r="D55" s="70"/>
      <c r="E55" s="1070"/>
      <c r="F55" s="1070"/>
      <c r="G55" s="1070"/>
      <c r="H55" s="1070"/>
      <c r="I55" s="1070"/>
      <c r="J55" s="1070"/>
      <c r="K55" s="1070"/>
      <c r="L55" s="1070"/>
      <c r="M55" s="1070"/>
      <c r="N55" s="988"/>
      <c r="O55" s="988"/>
      <c r="P55" s="988"/>
      <c r="Q55" s="988"/>
      <c r="R55" s="988"/>
      <c r="S55" s="988"/>
      <c r="T55" s="988"/>
      <c r="U55" s="988"/>
      <c r="V55" s="988"/>
      <c r="W55" s="988"/>
      <c r="X55" s="988"/>
      <c r="Y55" s="988"/>
      <c r="Z55" s="988"/>
      <c r="AA55" s="988"/>
      <c r="AB55" s="988"/>
      <c r="AC55" s="988"/>
      <c r="AD55" s="988"/>
      <c r="AE55" s="988"/>
      <c r="AF55" s="988"/>
      <c r="AG55" s="988"/>
      <c r="AH55" s="988"/>
      <c r="AI55" s="988"/>
      <c r="AJ55" s="988"/>
      <c r="AK55" s="988"/>
      <c r="AL55" s="988"/>
      <c r="AM55" s="988"/>
    </row>
    <row r="56" spans="1:42" s="69" customFormat="1" ht="21" customHeight="1" thickBot="1" x14ac:dyDescent="0.35">
      <c r="A56" s="1055" t="s">
        <v>247</v>
      </c>
      <c r="B56" s="1056"/>
      <c r="C56" s="1056"/>
      <c r="D56" s="1056"/>
      <c r="E56" s="1057"/>
      <c r="F56" s="1057"/>
      <c r="G56" s="1057"/>
      <c r="H56" s="1056"/>
      <c r="I56" s="1056"/>
      <c r="J56" s="1058"/>
      <c r="K56" s="122"/>
      <c r="L56" s="50"/>
      <c r="M56" s="50"/>
      <c r="N56" s="50"/>
      <c r="O56"/>
      <c r="P56"/>
      <c r="Q56"/>
      <c r="R56"/>
      <c r="S56"/>
      <c r="T56"/>
      <c r="U56"/>
      <c r="V56" s="71" t="s">
        <v>87</v>
      </c>
      <c r="W56" s="1071" t="e">
        <f>+IF(#REF!="CUMPLE",1,0)</f>
        <v>#REF!</v>
      </c>
      <c r="X56" s="1072"/>
      <c r="Y56"/>
      <c r="Z56"/>
      <c r="AA56"/>
      <c r="AB56"/>
      <c r="AC56"/>
      <c r="AD56"/>
      <c r="AE56"/>
      <c r="AF56"/>
      <c r="AG56"/>
      <c r="AH56"/>
      <c r="AI56"/>
      <c r="AJ56"/>
      <c r="AK56"/>
      <c r="AL56"/>
      <c r="AM56"/>
    </row>
    <row r="57" spans="1:42" s="69" customFormat="1" ht="84.75" customHeight="1" thickBot="1" x14ac:dyDescent="0.35">
      <c r="A57" s="1052" t="s">
        <v>168</v>
      </c>
      <c r="B57" s="1053"/>
      <c r="C57" s="1053"/>
      <c r="D57" s="1053"/>
      <c r="E57" s="1053"/>
      <c r="F57" s="1053"/>
      <c r="G57" s="1053"/>
      <c r="H57" s="1053"/>
      <c r="I57" s="1053"/>
      <c r="J57" s="1054"/>
      <c r="K57" s="127" t="s">
        <v>199</v>
      </c>
      <c r="L57"/>
      <c r="M57"/>
      <c r="N57"/>
      <c r="O57"/>
      <c r="P57"/>
      <c r="Q57"/>
      <c r="R57" s="118" t="e">
        <f>+IF(#REF!="CUMPLE",1,"NC")</f>
        <v>#REF!</v>
      </c>
      <c r="S57" s="25" t="e">
        <f>+IF(#REF!="CUMPLE",1,0)</f>
        <v>#REF!</v>
      </c>
      <c r="T57" s="119" t="e">
        <f>+IF(R57=S57,1,0)</f>
        <v>#REF!</v>
      </c>
      <c r="U57"/>
      <c r="V57"/>
      <c r="W57"/>
      <c r="X57"/>
      <c r="Y57"/>
      <c r="Z57"/>
      <c r="AA57"/>
      <c r="AB57"/>
      <c r="AC57"/>
      <c r="AD57"/>
      <c r="AE57"/>
      <c r="AF57"/>
      <c r="AG57"/>
      <c r="AH57"/>
      <c r="AI57"/>
      <c r="AJ57"/>
      <c r="AK57"/>
      <c r="AL57"/>
      <c r="AM57"/>
    </row>
    <row r="58" spans="1:42" s="69" customFormat="1" ht="22.5" customHeight="1" thickBot="1" x14ac:dyDescent="0.35">
      <c r="A58" s="1055" t="s">
        <v>248</v>
      </c>
      <c r="B58" s="1056"/>
      <c r="C58" s="1056"/>
      <c r="D58" s="1056"/>
      <c r="E58" s="1057"/>
      <c r="F58" s="1057"/>
      <c r="G58" s="1057"/>
      <c r="H58" s="1056"/>
      <c r="I58" s="1056"/>
      <c r="J58" s="1058"/>
      <c r="K58" s="1231" t="s">
        <v>199</v>
      </c>
      <c r="L58"/>
      <c r="M58"/>
      <c r="N58"/>
      <c r="O58"/>
      <c r="P58"/>
      <c r="Q58"/>
      <c r="R58"/>
      <c r="S58"/>
      <c r="T58"/>
      <c r="U58"/>
      <c r="V58"/>
      <c r="W58"/>
      <c r="X58"/>
      <c r="Y58"/>
      <c r="Z58"/>
      <c r="AA58"/>
      <c r="AB58"/>
      <c r="AC58"/>
      <c r="AD58"/>
      <c r="AE58"/>
      <c r="AF58"/>
      <c r="AG58"/>
      <c r="AH58"/>
      <c r="AI58"/>
      <c r="AJ58"/>
      <c r="AK58"/>
      <c r="AL58"/>
      <c r="AM58"/>
    </row>
    <row r="59" spans="1:42" s="69" customFormat="1" ht="53.25" customHeight="1" x14ac:dyDescent="0.3">
      <c r="A59" s="1059" t="s">
        <v>171</v>
      </c>
      <c r="B59" s="1060"/>
      <c r="C59" s="1061"/>
      <c r="D59" s="1062" t="s">
        <v>170</v>
      </c>
      <c r="E59" s="1063"/>
      <c r="F59" s="293" t="s">
        <v>27</v>
      </c>
      <c r="G59" s="125"/>
      <c r="H59" s="1064" t="s">
        <v>205</v>
      </c>
      <c r="I59" s="1065"/>
      <c r="J59" s="1066"/>
      <c r="K59" s="1067"/>
      <c r="L59"/>
      <c r="M59"/>
      <c r="N59"/>
      <c r="O59"/>
      <c r="P59"/>
      <c r="Q59"/>
      <c r="R59"/>
      <c r="S59"/>
      <c r="T59"/>
      <c r="U59"/>
      <c r="V59"/>
      <c r="W59"/>
      <c r="X59"/>
      <c r="Y59"/>
      <c r="Z59"/>
      <c r="AA59"/>
      <c r="AB59"/>
      <c r="AC59"/>
      <c r="AD59"/>
      <c r="AE59"/>
      <c r="AF59"/>
      <c r="AG59"/>
      <c r="AH59"/>
      <c r="AI59"/>
      <c r="AJ59"/>
      <c r="AK59"/>
      <c r="AL59"/>
      <c r="AM59"/>
    </row>
    <row r="60" spans="1:42" s="69" customFormat="1" ht="30" customHeight="1" x14ac:dyDescent="0.25">
      <c r="A60" s="587" t="s">
        <v>200</v>
      </c>
      <c r="B60" s="588"/>
      <c r="C60" s="985"/>
      <c r="D60" s="526" t="s">
        <v>201</v>
      </c>
      <c r="E60" s="526"/>
      <c r="F60" s="292">
        <v>43612</v>
      </c>
      <c r="G60" s="96" t="s">
        <v>202</v>
      </c>
      <c r="H60" s="1043" t="s">
        <v>199</v>
      </c>
      <c r="I60" s="1043"/>
      <c r="J60" s="1043"/>
      <c r="K60" s="1067"/>
      <c r="L60"/>
      <c r="M60"/>
      <c r="N60"/>
      <c r="O60"/>
      <c r="P60"/>
      <c r="Q60"/>
      <c r="R60"/>
      <c r="S60"/>
      <c r="T60"/>
      <c r="U60"/>
      <c r="V60"/>
      <c r="W60" s="129"/>
      <c r="X60" s="129"/>
      <c r="Y60" s="129"/>
      <c r="Z60" s="129"/>
      <c r="AA60" s="129"/>
      <c r="AB60" s="129"/>
      <c r="AC60" s="129"/>
      <c r="AD60" s="129"/>
      <c r="AE60" s="129"/>
      <c r="AF60" s="129"/>
      <c r="AG60" s="129"/>
      <c r="AH60" s="129"/>
      <c r="AI60" s="129"/>
      <c r="AJ60" s="129"/>
      <c r="AK60" s="129"/>
      <c r="AL60"/>
      <c r="AM60"/>
    </row>
    <row r="61" spans="1:42" s="69" customFormat="1" ht="27" customHeight="1" x14ac:dyDescent="0.25">
      <c r="A61" s="587"/>
      <c r="B61" s="588"/>
      <c r="C61" s="588"/>
      <c r="D61" s="526" t="s">
        <v>203</v>
      </c>
      <c r="E61" s="526"/>
      <c r="F61" s="526" t="s">
        <v>199</v>
      </c>
      <c r="G61" s="526"/>
      <c r="H61" s="1043" t="s">
        <v>5</v>
      </c>
      <c r="I61" s="1043"/>
      <c r="J61" s="1043"/>
      <c r="K61" s="1067"/>
      <c r="L61"/>
      <c r="M61"/>
      <c r="N61"/>
      <c r="O61" s="411"/>
      <c r="P61" s="411"/>
      <c r="Q61" s="411"/>
      <c r="R61" s="411"/>
      <c r="S61" s="411"/>
      <c r="T61" s="411"/>
      <c r="U61" s="411"/>
      <c r="V61" s="411"/>
      <c r="W61" s="411"/>
      <c r="X61" s="411"/>
      <c r="Y61" s="411"/>
      <c r="Z61" s="411"/>
      <c r="AA61" s="411"/>
      <c r="AB61" s="411"/>
      <c r="AC61" s="411"/>
      <c r="AD61" s="411"/>
      <c r="AE61" s="411"/>
      <c r="AF61" s="411"/>
      <c r="AG61" s="411"/>
      <c r="AH61" s="411"/>
      <c r="AI61" s="411"/>
      <c r="AJ61" s="411"/>
      <c r="AK61" s="411"/>
      <c r="AL61" s="411"/>
      <c r="AM61"/>
    </row>
    <row r="62" spans="1:42" s="69" customFormat="1" ht="16.350000000000001" customHeight="1" x14ac:dyDescent="0.25">
      <c r="A62" s="1044" t="s">
        <v>172</v>
      </c>
      <c r="B62" s="994"/>
      <c r="C62" s="1045"/>
      <c r="D62" s="513" t="s">
        <v>173</v>
      </c>
      <c r="E62" s="513"/>
      <c r="F62" s="513"/>
      <c r="G62" s="513"/>
      <c r="H62" s="1043" t="s">
        <v>5</v>
      </c>
      <c r="I62" s="1043"/>
      <c r="J62" s="1043"/>
      <c r="K62" s="1067"/>
      <c r="L62"/>
      <c r="M62"/>
      <c r="N62"/>
      <c r="O62"/>
      <c r="P62"/>
      <c r="Q62"/>
      <c r="R62"/>
      <c r="S62"/>
      <c r="T62"/>
      <c r="U62"/>
      <c r="V62"/>
      <c r="W62" s="40"/>
      <c r="X62" s="40"/>
      <c r="Y62" s="40"/>
      <c r="Z62" s="40"/>
      <c r="AA62" s="40"/>
      <c r="AB62" s="40"/>
      <c r="AC62" s="40"/>
      <c r="AD62" s="40"/>
      <c r="AE62" s="40"/>
      <c r="AF62" s="40"/>
      <c r="AG62" s="40"/>
      <c r="AH62" s="40"/>
      <c r="AI62" s="40"/>
      <c r="AJ62" s="40"/>
      <c r="AK62" s="40"/>
      <c r="AL62"/>
      <c r="AM62"/>
    </row>
    <row r="63" spans="1:42" s="69" customFormat="1" ht="35.25" customHeight="1" x14ac:dyDescent="0.25">
      <c r="A63" s="1046"/>
      <c r="B63" s="991"/>
      <c r="C63" s="1047"/>
      <c r="D63" s="1051" t="s">
        <v>174</v>
      </c>
      <c r="E63" s="1051"/>
      <c r="F63" s="1051"/>
      <c r="G63" s="1051"/>
      <c r="H63" s="1043" t="s">
        <v>5</v>
      </c>
      <c r="I63" s="1043"/>
      <c r="J63" s="1043"/>
      <c r="K63" s="1067"/>
      <c r="L63"/>
      <c r="M63"/>
      <c r="N63"/>
      <c r="O63"/>
      <c r="P63"/>
      <c r="Q63"/>
      <c r="R63"/>
      <c r="S63"/>
      <c r="T63"/>
      <c r="U63"/>
      <c r="V63"/>
      <c r="W63" s="40"/>
      <c r="X63" s="40"/>
      <c r="Y63" s="40"/>
      <c r="Z63" s="40"/>
      <c r="AA63" s="40"/>
      <c r="AB63" s="40"/>
      <c r="AC63" s="40"/>
      <c r="AD63" s="40"/>
      <c r="AE63" s="40"/>
      <c r="AF63" s="40"/>
      <c r="AG63" s="40"/>
      <c r="AH63" s="40"/>
      <c r="AI63" s="40"/>
      <c r="AJ63" s="40"/>
      <c r="AK63" s="40"/>
      <c r="AL63"/>
      <c r="AM63"/>
    </row>
    <row r="64" spans="1:42" s="69" customFormat="1" ht="33.75" customHeight="1" x14ac:dyDescent="0.25">
      <c r="A64" s="1046"/>
      <c r="B64" s="991"/>
      <c r="C64" s="1047"/>
      <c r="D64" s="1051" t="s">
        <v>175</v>
      </c>
      <c r="E64" s="1051"/>
      <c r="F64" s="1051"/>
      <c r="G64" s="1051"/>
      <c r="H64" s="1043" t="s">
        <v>5</v>
      </c>
      <c r="I64" s="1043"/>
      <c r="J64" s="1043"/>
      <c r="K64" s="1067"/>
      <c r="L64"/>
      <c r="M64"/>
      <c r="N64"/>
      <c r="O64"/>
      <c r="P64"/>
      <c r="Q64"/>
      <c r="R64"/>
      <c r="S64"/>
      <c r="T64"/>
      <c r="U64"/>
      <c r="V64" s="40"/>
      <c r="W64" s="411"/>
      <c r="X64" s="411"/>
      <c r="Y64" s="411"/>
      <c r="Z64" s="40"/>
      <c r="AA64" s="40"/>
      <c r="AB64" s="40"/>
      <c r="AC64" s="40"/>
      <c r="AD64" s="40"/>
      <c r="AE64" s="40"/>
      <c r="AF64" s="40"/>
      <c r="AG64" s="40"/>
      <c r="AH64" s="40"/>
      <c r="AI64" s="40"/>
      <c r="AJ64" s="40"/>
      <c r="AK64"/>
      <c r="AL64"/>
      <c r="AM64" s="50"/>
      <c r="AP64" s="94"/>
    </row>
    <row r="65" spans="1:41" s="69" customFormat="1" ht="67.5" customHeight="1" thickBot="1" x14ac:dyDescent="0.3">
      <c r="A65" s="1046"/>
      <c r="B65" s="991"/>
      <c r="C65" s="1047"/>
      <c r="D65" s="1036" t="s">
        <v>176</v>
      </c>
      <c r="E65" s="1036"/>
      <c r="F65" s="1036"/>
      <c r="G65" s="1036"/>
      <c r="H65" s="1037" t="s">
        <v>199</v>
      </c>
      <c r="I65" s="1037"/>
      <c r="J65" s="1037"/>
      <c r="K65" s="1067"/>
      <c r="L65"/>
      <c r="M65"/>
      <c r="N65"/>
      <c r="O65" s="53"/>
      <c r="P65"/>
      <c r="Q65"/>
      <c r="R65"/>
      <c r="S65"/>
      <c r="T65"/>
      <c r="U65"/>
      <c r="V65" s="40"/>
      <c r="W65" s="26"/>
      <c r="X65" s="26"/>
      <c r="Y65" s="26"/>
      <c r="Z65" s="40"/>
      <c r="AA65" s="40"/>
      <c r="AB65" s="40"/>
      <c r="AC65" s="40"/>
      <c r="AD65" s="40"/>
      <c r="AE65" s="40"/>
      <c r="AF65" s="40"/>
      <c r="AG65" s="40"/>
      <c r="AH65" s="40"/>
      <c r="AI65" s="40"/>
      <c r="AJ65" s="40"/>
      <c r="AK65"/>
      <c r="AL65"/>
      <c r="AM65" s="53"/>
    </row>
    <row r="66" spans="1:41" s="288" customFormat="1" ht="45" customHeight="1" thickBot="1" x14ac:dyDescent="0.3">
      <c r="A66" s="1048"/>
      <c r="B66" s="1049"/>
      <c r="C66" s="1050"/>
      <c r="D66" s="1232" t="s">
        <v>220</v>
      </c>
      <c r="E66" s="1232"/>
      <c r="F66" s="1232"/>
      <c r="G66" s="1232"/>
      <c r="H66" s="1074" t="s">
        <v>308</v>
      </c>
      <c r="I66" s="1074"/>
      <c r="J66" s="1074"/>
      <c r="K66" s="1068"/>
      <c r="L66" s="290"/>
      <c r="M66" s="290"/>
      <c r="N66" s="290"/>
      <c r="O66" s="289"/>
      <c r="P66" s="290"/>
      <c r="Q66" s="290"/>
      <c r="R66" s="290"/>
      <c r="S66" s="290"/>
      <c r="T66" s="290"/>
      <c r="U66" s="290"/>
      <c r="V66" s="40"/>
      <c r="W66" s="291"/>
      <c r="X66" s="291"/>
      <c r="Y66" s="291"/>
      <c r="Z66" s="40"/>
      <c r="AA66" s="40"/>
      <c r="AB66" s="40"/>
      <c r="AC66" s="40"/>
      <c r="AD66" s="40"/>
      <c r="AE66" s="40"/>
      <c r="AF66" s="40"/>
      <c r="AG66" s="40"/>
      <c r="AH66" s="40"/>
      <c r="AI66" s="40"/>
      <c r="AJ66" s="40"/>
      <c r="AK66" s="290"/>
      <c r="AL66" s="290"/>
      <c r="AM66" s="289"/>
    </row>
    <row r="67" spans="1:41" s="69" customFormat="1" ht="17.25" customHeight="1" x14ac:dyDescent="0.25">
      <c r="A67" s="79"/>
      <c r="B67" s="26"/>
      <c r="C67" s="26"/>
      <c r="D67" s="26"/>
      <c r="E67" s="26"/>
      <c r="F67" s="26"/>
      <c r="G67" s="26"/>
      <c r="H67" s="26"/>
      <c r="I67" s="26"/>
      <c r="J67" s="26"/>
      <c r="K67"/>
      <c r="L67"/>
      <c r="M67"/>
      <c r="N67"/>
      <c r="O67"/>
      <c r="P67"/>
      <c r="Q67"/>
      <c r="R67"/>
      <c r="S67"/>
      <c r="T67"/>
      <c r="U67"/>
      <c r="V67"/>
      <c r="W67"/>
      <c r="X67"/>
      <c r="Y67"/>
      <c r="Z67"/>
      <c r="AA67"/>
      <c r="AB67"/>
      <c r="AC67"/>
      <c r="AD67"/>
      <c r="AE67"/>
      <c r="AF67"/>
      <c r="AG67"/>
      <c r="AH67"/>
      <c r="AI67"/>
      <c r="AJ67"/>
      <c r="AK67"/>
      <c r="AL67"/>
      <c r="AM67"/>
      <c r="AN67"/>
      <c r="AO67"/>
    </row>
    <row r="68" spans="1:41" ht="20.25" customHeight="1" x14ac:dyDescent="0.25">
      <c r="B68" s="1041"/>
      <c r="C68" s="1041"/>
      <c r="D68" s="1041"/>
      <c r="E68" s="1041"/>
      <c r="F68" s="1042"/>
      <c r="G68" s="1042"/>
      <c r="H68" s="1042"/>
      <c r="I68" s="1042"/>
      <c r="W68" s="26"/>
      <c r="X68" s="26"/>
      <c r="Y68" s="26"/>
    </row>
    <row r="69" spans="1:41" ht="16.5" thickBot="1" x14ac:dyDescent="0.3">
      <c r="W69" s="26"/>
      <c r="X69" s="26"/>
      <c r="Y69" s="26"/>
    </row>
    <row r="70" spans="1:41" ht="15.6" customHeight="1" x14ac:dyDescent="0.25">
      <c r="A70" s="1029"/>
      <c r="B70" s="1030"/>
      <c r="C70" s="1030"/>
      <c r="D70" s="1030"/>
      <c r="E70" s="1030"/>
      <c r="F70" s="1030"/>
      <c r="G70" s="1030"/>
      <c r="H70" s="1030"/>
      <c r="I70" s="1030"/>
      <c r="J70" s="1030"/>
      <c r="K70" s="1031"/>
      <c r="L70" s="1035"/>
      <c r="M70" s="1035"/>
      <c r="N70" s="1035"/>
      <c r="AN70" t="e">
        <f>#REF!/360</f>
        <v>#REF!</v>
      </c>
    </row>
    <row r="71" spans="1:41" ht="11.25" customHeight="1" x14ac:dyDescent="0.25">
      <c r="A71" s="1032"/>
      <c r="B71" s="1033"/>
      <c r="C71" s="1033"/>
      <c r="D71" s="1033"/>
      <c r="E71" s="1033"/>
      <c r="F71" s="1033"/>
      <c r="G71" s="1033"/>
      <c r="H71" s="1033"/>
      <c r="I71" s="1033"/>
      <c r="J71" s="1033"/>
      <c r="K71" s="1034"/>
      <c r="L71" s="1035"/>
      <c r="M71" s="1035"/>
      <c r="N71" s="1035"/>
      <c r="X71" s="130">
        <v>1996</v>
      </c>
      <c r="Y71" s="131">
        <v>142125</v>
      </c>
    </row>
    <row r="72" spans="1:41" ht="15.75" customHeight="1" x14ac:dyDescent="0.25">
      <c r="A72" s="1032" t="s">
        <v>133</v>
      </c>
      <c r="B72" s="1033"/>
      <c r="C72" s="1033"/>
      <c r="D72" s="1033"/>
      <c r="E72" s="1033"/>
      <c r="F72" s="1033"/>
      <c r="G72" s="1033"/>
      <c r="H72" s="1033"/>
      <c r="I72" s="1033"/>
      <c r="J72" s="1033"/>
      <c r="K72" s="1034"/>
      <c r="L72" s="82"/>
      <c r="M72" s="82"/>
      <c r="N72" s="82"/>
      <c r="X72" s="130">
        <v>1997</v>
      </c>
      <c r="Y72" s="131">
        <v>172005</v>
      </c>
    </row>
    <row r="73" spans="1:41" ht="9" customHeight="1" x14ac:dyDescent="0.25">
      <c r="A73" s="1032"/>
      <c r="B73" s="1033"/>
      <c r="C73" s="1033"/>
      <c r="D73" s="1033"/>
      <c r="E73" s="1033"/>
      <c r="F73" s="1033"/>
      <c r="G73" s="1033"/>
      <c r="H73" s="1033"/>
      <c r="I73" s="1033"/>
      <c r="J73" s="1033"/>
      <c r="K73" s="1034"/>
      <c r="L73" s="82"/>
      <c r="M73" s="82"/>
      <c r="N73" s="82"/>
      <c r="O73" s="11"/>
      <c r="X73" s="55">
        <v>1998</v>
      </c>
      <c r="Y73" s="56">
        <v>203826</v>
      </c>
    </row>
    <row r="74" spans="1:41" ht="56.25" customHeight="1" thickBot="1" x14ac:dyDescent="0.3">
      <c r="A74" s="1022" t="s">
        <v>178</v>
      </c>
      <c r="B74" s="1023"/>
      <c r="C74" s="1023"/>
      <c r="D74" s="1023"/>
      <c r="E74" s="1024"/>
      <c r="F74" s="1024"/>
      <c r="G74" s="1024"/>
      <c r="H74" s="1024"/>
      <c r="I74" s="1024"/>
      <c r="J74" s="1024"/>
      <c r="K74" s="1025"/>
      <c r="L74" s="83"/>
      <c r="M74" s="83"/>
      <c r="N74" s="83"/>
      <c r="O74" s="11"/>
      <c r="X74" s="57">
        <v>1999</v>
      </c>
      <c r="Y74" s="58">
        <v>236460</v>
      </c>
    </row>
    <row r="75" spans="1:41" ht="39" customHeight="1" thickBot="1" x14ac:dyDescent="0.3">
      <c r="A75" s="1022" t="s">
        <v>189</v>
      </c>
      <c r="B75" s="1023"/>
      <c r="C75" s="1023"/>
      <c r="D75" s="1023"/>
      <c r="E75" s="1024"/>
      <c r="F75" s="1024"/>
      <c r="G75" s="1024"/>
      <c r="H75" s="1024"/>
      <c r="I75" s="1024"/>
      <c r="J75" s="1024"/>
      <c r="K75" s="1025"/>
      <c r="L75" s="83"/>
      <c r="M75" s="83"/>
      <c r="N75" s="83"/>
      <c r="O75" s="11"/>
      <c r="X75" s="57"/>
      <c r="Y75" s="58"/>
    </row>
    <row r="76" spans="1:41" ht="123.75" customHeight="1" thickBot="1" x14ac:dyDescent="0.3">
      <c r="A76" s="1022" t="s">
        <v>177</v>
      </c>
      <c r="B76" s="1023"/>
      <c r="C76" s="1023"/>
      <c r="D76" s="1023"/>
      <c r="E76" s="1024" t="s">
        <v>307</v>
      </c>
      <c r="F76" s="1024"/>
      <c r="G76" s="1024"/>
      <c r="H76" s="1024"/>
      <c r="I76" s="1024"/>
      <c r="J76" s="1024"/>
      <c r="K76" s="1025"/>
      <c r="L76" s="84"/>
      <c r="M76" s="84"/>
      <c r="N76" s="84"/>
      <c r="O76" s="11"/>
      <c r="X76" s="57">
        <v>2001</v>
      </c>
      <c r="Y76" s="58">
        <v>286000</v>
      </c>
    </row>
    <row r="77" spans="1:41" ht="18.75" x14ac:dyDescent="0.3">
      <c r="A77" s="1026" t="s">
        <v>131</v>
      </c>
      <c r="B77" s="1027"/>
      <c r="C77" s="1027"/>
      <c r="D77" s="1027"/>
      <c r="E77" s="1027"/>
      <c r="F77" s="1027"/>
      <c r="G77" s="1027"/>
      <c r="H77" s="1027"/>
      <c r="I77" s="1027"/>
      <c r="J77" s="1027"/>
      <c r="K77" s="1028"/>
      <c r="L77" s="11"/>
      <c r="M77" s="11"/>
      <c r="O77" s="11"/>
      <c r="X77" s="55">
        <v>2002</v>
      </c>
      <c r="Y77" s="56">
        <v>309000</v>
      </c>
    </row>
    <row r="78" spans="1:41" ht="18.75" x14ac:dyDescent="0.3">
      <c r="A78" s="90"/>
      <c r="B78" s="90"/>
      <c r="C78" s="90"/>
      <c r="D78" s="90"/>
      <c r="E78" s="90"/>
      <c r="F78" s="90"/>
      <c r="G78" s="90"/>
      <c r="H78" s="90"/>
      <c r="I78" s="90"/>
      <c r="J78" s="90"/>
      <c r="K78" s="90"/>
      <c r="L78" s="11"/>
      <c r="M78" s="11"/>
      <c r="X78" s="55">
        <v>2006</v>
      </c>
      <c r="Y78" s="56">
        <v>408000</v>
      </c>
    </row>
    <row r="79" spans="1:41" ht="18.75" x14ac:dyDescent="0.3">
      <c r="A79" s="90"/>
      <c r="B79" s="90"/>
      <c r="C79" s="90"/>
      <c r="D79" s="90"/>
      <c r="E79" s="90"/>
      <c r="F79" s="90"/>
      <c r="G79" s="90"/>
      <c r="H79" s="90"/>
      <c r="I79" s="90"/>
      <c r="J79" s="90"/>
      <c r="K79" s="90"/>
      <c r="L79" s="11"/>
      <c r="M79" s="11"/>
      <c r="X79" s="57">
        <v>2007</v>
      </c>
      <c r="Y79" s="58">
        <v>433700</v>
      </c>
    </row>
    <row r="80" spans="1:41" x14ac:dyDescent="0.25">
      <c r="A80" s="11"/>
      <c r="B80" s="11"/>
      <c r="C80" s="11"/>
      <c r="D80" s="11"/>
      <c r="E80" s="11"/>
      <c r="F80" s="11"/>
      <c r="G80" s="11"/>
      <c r="H80" s="11"/>
      <c r="I80" s="11"/>
      <c r="J80" s="11"/>
      <c r="K80" s="11"/>
      <c r="L80" s="11"/>
      <c r="M80" s="11"/>
      <c r="X80" s="55">
        <v>2012</v>
      </c>
      <c r="Y80" s="56">
        <v>566700</v>
      </c>
    </row>
    <row r="81" spans="1:25" x14ac:dyDescent="0.25">
      <c r="A81" s="11"/>
      <c r="B81" s="11"/>
      <c r="C81" s="11"/>
      <c r="D81" s="11"/>
      <c r="E81" s="11"/>
      <c r="F81" s="11"/>
      <c r="G81" s="11"/>
      <c r="H81" s="11"/>
      <c r="I81" s="11"/>
      <c r="J81" s="11"/>
      <c r="K81" s="11"/>
      <c r="L81" s="11"/>
      <c r="M81" s="11"/>
      <c r="X81" s="57">
        <v>2013</v>
      </c>
      <c r="Y81" s="58">
        <v>589500</v>
      </c>
    </row>
    <row r="82" spans="1:25" x14ac:dyDescent="0.25">
      <c r="A82" s="11"/>
      <c r="B82" s="11"/>
      <c r="C82" s="11"/>
      <c r="D82" s="11"/>
      <c r="E82" s="11"/>
      <c r="F82" s="11"/>
      <c r="G82" s="11"/>
      <c r="H82" s="11"/>
      <c r="I82" s="11"/>
      <c r="J82" s="11"/>
      <c r="K82" s="11"/>
      <c r="L82" s="11"/>
      <c r="M82" s="11"/>
      <c r="X82" s="55">
        <v>2014</v>
      </c>
      <c r="Y82" s="56">
        <v>616000</v>
      </c>
    </row>
    <row r="83" spans="1:25" x14ac:dyDescent="0.25">
      <c r="X83" s="57">
        <v>2015</v>
      </c>
      <c r="Y83" s="58">
        <v>644350</v>
      </c>
    </row>
    <row r="84" spans="1:25" x14ac:dyDescent="0.25">
      <c r="X84" s="55">
        <v>2016</v>
      </c>
      <c r="Y84" s="56">
        <v>689455</v>
      </c>
    </row>
    <row r="85" spans="1:25" x14ac:dyDescent="0.25">
      <c r="X85" s="57">
        <v>2017</v>
      </c>
      <c r="Y85" s="58">
        <v>737717</v>
      </c>
    </row>
    <row r="86" spans="1:25" x14ac:dyDescent="0.25">
      <c r="X86" s="55">
        <v>2018</v>
      </c>
      <c r="Y86" s="56">
        <v>781242</v>
      </c>
    </row>
    <row r="87" spans="1:25" x14ac:dyDescent="0.25">
      <c r="X87" s="57">
        <v>2019</v>
      </c>
      <c r="Y87" s="58">
        <v>828116</v>
      </c>
    </row>
    <row r="88" spans="1:25" x14ac:dyDescent="0.25">
      <c r="X88" s="55">
        <v>2020</v>
      </c>
      <c r="Y88" s="56">
        <v>877803</v>
      </c>
    </row>
    <row r="89" spans="1:25" x14ac:dyDescent="0.25">
      <c r="X89" s="57">
        <v>2021</v>
      </c>
      <c r="Y89" s="58">
        <v>908526</v>
      </c>
    </row>
    <row r="90" spans="1:25" x14ac:dyDescent="0.25">
      <c r="X90" s="55">
        <v>2022</v>
      </c>
      <c r="Y90" s="56">
        <v>1000000</v>
      </c>
    </row>
  </sheetData>
  <autoFilter ref="A11:K17" xr:uid="{00000000-0009-0000-0000-000006000000}">
    <filterColumn colId="0" showButton="0"/>
    <filterColumn colId="1" showButton="0"/>
    <filterColumn colId="2" showButton="0"/>
    <filterColumn colId="3" showButton="0"/>
    <filterColumn colId="4" showButton="0"/>
    <filterColumn colId="5" showButton="0"/>
    <filterColumn colId="6" showButton="0"/>
    <filterColumn colId="7" showButton="0"/>
    <filterColumn colId="9" showButton="0"/>
  </autoFilter>
  <mergeCells count="196">
    <mergeCell ref="C1:I1"/>
    <mergeCell ref="C2:I4"/>
    <mergeCell ref="A5:K5"/>
    <mergeCell ref="A6:I6"/>
    <mergeCell ref="J6:K6"/>
    <mergeCell ref="A7:I7"/>
    <mergeCell ref="J7:K7"/>
    <mergeCell ref="A8:I8"/>
    <mergeCell ref="J8:K8"/>
    <mergeCell ref="A9:I9"/>
    <mergeCell ref="J9:K9"/>
    <mergeCell ref="A11:J11"/>
    <mergeCell ref="K11:K17"/>
    <mergeCell ref="A12:B12"/>
    <mergeCell ref="C12:J12"/>
    <mergeCell ref="A13:B13"/>
    <mergeCell ref="C13:I13"/>
    <mergeCell ref="A14:B14"/>
    <mergeCell ref="C14:I14"/>
    <mergeCell ref="A15:B15"/>
    <mergeCell ref="C15:I15"/>
    <mergeCell ref="A16:B16"/>
    <mergeCell ref="C16:I16"/>
    <mergeCell ref="A17:B17"/>
    <mergeCell ref="C17:I17"/>
    <mergeCell ref="A19:J19"/>
    <mergeCell ref="K19:K24"/>
    <mergeCell ref="A20:C20"/>
    <mergeCell ref="E20:F20"/>
    <mergeCell ref="I20:J20"/>
    <mergeCell ref="A21:C21"/>
    <mergeCell ref="E21:F21"/>
    <mergeCell ref="I21:J21"/>
    <mergeCell ref="N33:AM33"/>
    <mergeCell ref="A22:C22"/>
    <mergeCell ref="E22:F22"/>
    <mergeCell ref="I22:J22"/>
    <mergeCell ref="A23:C23"/>
    <mergeCell ref="E23:F23"/>
    <mergeCell ref="I23:J23"/>
    <mergeCell ref="A24:C24"/>
    <mergeCell ref="E24:F24"/>
    <mergeCell ref="I24:J24"/>
    <mergeCell ref="A25:C25"/>
    <mergeCell ref="E25:F25"/>
    <mergeCell ref="I25:J25"/>
    <mergeCell ref="A26:J26"/>
    <mergeCell ref="K26:K29"/>
    <mergeCell ref="A27:J27"/>
    <mergeCell ref="A28:J28"/>
    <mergeCell ref="A29:J29"/>
    <mergeCell ref="A31:J31"/>
    <mergeCell ref="A32:J32"/>
    <mergeCell ref="A33:D33"/>
    <mergeCell ref="E33:G33"/>
    <mergeCell ref="H33:J33"/>
    <mergeCell ref="K33:M33"/>
    <mergeCell ref="A34:D34"/>
    <mergeCell ref="E34:G34"/>
    <mergeCell ref="H34:J34"/>
    <mergeCell ref="K34:M34"/>
    <mergeCell ref="N34:AM34"/>
    <mergeCell ref="A35:D35"/>
    <mergeCell ref="E35:G35"/>
    <mergeCell ref="H35:J35"/>
    <mergeCell ref="K35:M35"/>
    <mergeCell ref="N35:AM35"/>
    <mergeCell ref="A36:D36"/>
    <mergeCell ref="E36:G36"/>
    <mergeCell ref="H36:J36"/>
    <mergeCell ref="K36:M36"/>
    <mergeCell ref="N36:AM36"/>
    <mergeCell ref="A37:D37"/>
    <mergeCell ref="E37:G37"/>
    <mergeCell ref="H37:J37"/>
    <mergeCell ref="K37:M37"/>
    <mergeCell ref="N37:AM37"/>
    <mergeCell ref="A38:D38"/>
    <mergeCell ref="E38:G38"/>
    <mergeCell ref="H38:J38"/>
    <mergeCell ref="K38:M38"/>
    <mergeCell ref="N38:AM38"/>
    <mergeCell ref="A39:D39"/>
    <mergeCell ref="E39:G39"/>
    <mergeCell ref="H39:J39"/>
    <mergeCell ref="K39:M39"/>
    <mergeCell ref="N39:AM39"/>
    <mergeCell ref="A40:D40"/>
    <mergeCell ref="E40:G40"/>
    <mergeCell ref="H40:J40"/>
    <mergeCell ref="K40:M40"/>
    <mergeCell ref="N40:AM40"/>
    <mergeCell ref="A41:D41"/>
    <mergeCell ref="E41:G41"/>
    <mergeCell ref="H41:J41"/>
    <mergeCell ref="K41:M41"/>
    <mergeCell ref="N41:AM41"/>
    <mergeCell ref="A42:D42"/>
    <mergeCell ref="E42:G42"/>
    <mergeCell ref="H42:J42"/>
    <mergeCell ref="K42:M42"/>
    <mergeCell ref="N42:AM42"/>
    <mergeCell ref="A43:D43"/>
    <mergeCell ref="E43:G43"/>
    <mergeCell ref="H43:J43"/>
    <mergeCell ref="K43:M43"/>
    <mergeCell ref="N43:AM43"/>
    <mergeCell ref="A44:D45"/>
    <mergeCell ref="E44:G45"/>
    <mergeCell ref="H44:J45"/>
    <mergeCell ref="K44:M45"/>
    <mergeCell ref="N44:AM45"/>
    <mergeCell ref="A46:D47"/>
    <mergeCell ref="E46:G47"/>
    <mergeCell ref="H46:J47"/>
    <mergeCell ref="K46:M47"/>
    <mergeCell ref="N46:AM47"/>
    <mergeCell ref="A48:D48"/>
    <mergeCell ref="E48:G48"/>
    <mergeCell ref="H48:J48"/>
    <mergeCell ref="K48:M48"/>
    <mergeCell ref="N48:AM48"/>
    <mergeCell ref="A49:D49"/>
    <mergeCell ref="E49:G49"/>
    <mergeCell ref="H49:J49"/>
    <mergeCell ref="K49:M49"/>
    <mergeCell ref="N49:AM49"/>
    <mergeCell ref="A50:D50"/>
    <mergeCell ref="E50:G50"/>
    <mergeCell ref="H50:J50"/>
    <mergeCell ref="K50:M50"/>
    <mergeCell ref="N50:AM50"/>
    <mergeCell ref="A51:D51"/>
    <mergeCell ref="E51:G51"/>
    <mergeCell ref="H51:J51"/>
    <mergeCell ref="K51:M51"/>
    <mergeCell ref="N51:AM51"/>
    <mergeCell ref="A56:J56"/>
    <mergeCell ref="W56:X56"/>
    <mergeCell ref="A52:D52"/>
    <mergeCell ref="E52:G52"/>
    <mergeCell ref="H52:J52"/>
    <mergeCell ref="K52:M52"/>
    <mergeCell ref="N52:AM52"/>
    <mergeCell ref="A53:B54"/>
    <mergeCell ref="C53:D53"/>
    <mergeCell ref="E53:G53"/>
    <mergeCell ref="H53:J53"/>
    <mergeCell ref="K53:M53"/>
    <mergeCell ref="N53:AM53"/>
    <mergeCell ref="C54:D54"/>
    <mergeCell ref="E54:G54"/>
    <mergeCell ref="H54:J54"/>
    <mergeCell ref="K54:M54"/>
    <mergeCell ref="N54:AM54"/>
    <mergeCell ref="E55:G55"/>
    <mergeCell ref="H55:J55"/>
    <mergeCell ref="K55:M55"/>
    <mergeCell ref="N55:AM55"/>
    <mergeCell ref="A57:J57"/>
    <mergeCell ref="A58:J58"/>
    <mergeCell ref="A59:C59"/>
    <mergeCell ref="D59:E59"/>
    <mergeCell ref="H59:J59"/>
    <mergeCell ref="A60:C61"/>
    <mergeCell ref="D60:E60"/>
    <mergeCell ref="H60:J60"/>
    <mergeCell ref="D61:E61"/>
    <mergeCell ref="F61:G61"/>
    <mergeCell ref="O61:AL61"/>
    <mergeCell ref="A62:C66"/>
    <mergeCell ref="D62:G62"/>
    <mergeCell ref="H62:J62"/>
    <mergeCell ref="D63:G63"/>
    <mergeCell ref="H63:J63"/>
    <mergeCell ref="D64:G64"/>
    <mergeCell ref="H64:J64"/>
    <mergeCell ref="W64:Y64"/>
    <mergeCell ref="D65:G65"/>
    <mergeCell ref="H65:J65"/>
    <mergeCell ref="D66:G66"/>
    <mergeCell ref="H66:J66"/>
    <mergeCell ref="E75:K75"/>
    <mergeCell ref="A76:D76"/>
    <mergeCell ref="E76:K76"/>
    <mergeCell ref="A77:K77"/>
    <mergeCell ref="K58:K66"/>
    <mergeCell ref="A70:K71"/>
    <mergeCell ref="L70:N71"/>
    <mergeCell ref="A72:K73"/>
    <mergeCell ref="A74:D74"/>
    <mergeCell ref="E74:K74"/>
    <mergeCell ref="A75:D75"/>
    <mergeCell ref="H61:J61"/>
    <mergeCell ref="B68:E68"/>
    <mergeCell ref="F68:I68"/>
  </mergeCells>
  <dataValidations count="8">
    <dataValidation type="list" allowBlank="1" showInputMessage="1" showErrorMessage="1" sqref="H67 D67:F67" xr:uid="{00000000-0002-0000-0600-000007000000}">
      <formula1>$AN$33:$AN$34</formula1>
    </dataValidation>
    <dataValidation type="list" allowBlank="1" showInputMessage="1" showErrorMessage="1" sqref="I30 J15:J17" xr:uid="{00000000-0002-0000-0600-000006000000}">
      <formula1>$AN$33:$AN$36</formula1>
    </dataValidation>
    <dataValidation type="list" allowBlank="1" showInputMessage="1" showErrorMessage="1" sqref="J13:J14 N48 L41:N41 N53:N54" xr:uid="{00000000-0002-0000-0600-000005000000}">
      <formula1>CRITERIO</formula1>
    </dataValidation>
    <dataValidation type="list" allowBlank="1" showInputMessage="1" showErrorMessage="1" sqref="E34 H34 N34 K34" xr:uid="{00000000-0002-0000-0600-000004000000}">
      <formula1>$S$15:$S$19</formula1>
    </dataValidation>
    <dataValidation type="list" allowBlank="1" showInputMessage="1" showErrorMessage="1" sqref="D21:D25" xr:uid="{00000000-0002-0000-0600-000003000000}">
      <formula1>$T$12:$T$13</formula1>
    </dataValidation>
    <dataValidation type="list" allowBlank="1" showInputMessage="1" showErrorMessage="1" sqref="E48:M48 E53:M54 G21:H25 I24:J25" xr:uid="{00000000-0002-0000-0600-000002000000}">
      <formula1>$Q$12:$Q$13</formula1>
    </dataValidation>
    <dataValidation type="list" allowBlank="1" showInputMessage="1" showErrorMessage="1" sqref="E33:N33" xr:uid="{00000000-0002-0000-0600-000001000000}">
      <formula1>$S$21:$S$38</formula1>
    </dataValidation>
    <dataValidation type="list" allowBlank="1" showInputMessage="1" showErrorMessage="1" sqref="M42" xr:uid="{00000000-0002-0000-0600-000000000000}">
      <formula1>#REF!</formula1>
    </dataValidation>
  </dataValidations>
  <pageMargins left="0.25" right="0.25" top="0.75" bottom="0.75" header="0.3" footer="0.3"/>
  <pageSetup paperSize="5" scale="73" fitToHeight="0" orientation="landscape" r:id="rId1"/>
  <rowBreaks count="2" manualBreakCount="2">
    <brk id="30" max="38" man="1"/>
    <brk id="55" max="38" man="1"/>
  </rowBreaks>
  <colBreaks count="1" manualBreakCount="1">
    <brk id="15" max="1048575" man="1"/>
  </colBreaks>
  <drawing r:id="rId2"/>
  <legacy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57418-576D-4B7E-99DD-DC29862F541F}">
  <sheetPr>
    <tabColor rgb="FF0070C0"/>
  </sheetPr>
  <dimension ref="A1:J9"/>
  <sheetViews>
    <sheetView zoomScale="90" zoomScaleNormal="90" workbookViewId="0">
      <selection activeCell="A15" sqref="A15"/>
    </sheetView>
  </sheetViews>
  <sheetFormatPr baseColWidth="10" defaultColWidth="11" defaultRowHeight="15" x14ac:dyDescent="0.25"/>
  <cols>
    <col min="1" max="1" width="11" style="295"/>
    <col min="2" max="2" width="18.125" style="295" customWidth="1"/>
    <col min="3" max="3" width="12.625" style="295" customWidth="1"/>
    <col min="4" max="4" width="11" style="295"/>
    <col min="5" max="5" width="12.375" style="295" customWidth="1"/>
    <col min="6" max="7" width="11" style="295"/>
    <col min="8" max="8" width="11" style="296"/>
    <col min="9" max="9" width="60" style="295" customWidth="1"/>
    <col min="10" max="16384" width="11" style="295"/>
  </cols>
  <sheetData>
    <row r="1" spans="1:10" x14ac:dyDescent="0.25">
      <c r="I1" s="312"/>
    </row>
    <row r="2" spans="1:10" x14ac:dyDescent="0.25">
      <c r="A2" s="311" t="s">
        <v>179</v>
      </c>
      <c r="B2" s="310"/>
      <c r="C2" s="310"/>
      <c r="D2" s="309"/>
      <c r="E2" s="309"/>
      <c r="F2" s="309"/>
      <c r="G2" s="309"/>
      <c r="H2" s="308"/>
      <c r="I2" s="307"/>
    </row>
    <row r="3" spans="1:10" ht="25.5" x14ac:dyDescent="0.25">
      <c r="A3" s="306" t="s">
        <v>146</v>
      </c>
      <c r="B3" s="105" t="s">
        <v>147</v>
      </c>
      <c r="C3" s="105" t="s">
        <v>154</v>
      </c>
      <c r="D3" s="305" t="s">
        <v>148</v>
      </c>
      <c r="E3" s="305" t="s">
        <v>149</v>
      </c>
      <c r="F3" s="305" t="s">
        <v>150</v>
      </c>
      <c r="G3" s="305" t="s">
        <v>151</v>
      </c>
      <c r="H3" s="305" t="s">
        <v>152</v>
      </c>
      <c r="I3" s="304" t="s">
        <v>153</v>
      </c>
    </row>
    <row r="4" spans="1:10" ht="104.25" customHeight="1" x14ac:dyDescent="0.25">
      <c r="A4" s="303">
        <v>1</v>
      </c>
      <c r="B4" s="111" t="s">
        <v>206</v>
      </c>
      <c r="C4" s="111" t="s">
        <v>319</v>
      </c>
      <c r="D4" s="302">
        <v>44968</v>
      </c>
      <c r="E4" s="302">
        <v>45532</v>
      </c>
      <c r="F4" s="301">
        <f>E4-D4</f>
        <v>564</v>
      </c>
      <c r="G4" s="300">
        <f>F4/365</f>
        <v>1.5452054794520549</v>
      </c>
      <c r="H4" s="112" t="s">
        <v>191</v>
      </c>
      <c r="I4" s="144" t="s">
        <v>318</v>
      </c>
    </row>
    <row r="5" spans="1:10" ht="69" customHeight="1" x14ac:dyDescent="0.25">
      <c r="A5" s="303">
        <v>2</v>
      </c>
      <c r="B5" s="111" t="s">
        <v>317</v>
      </c>
      <c r="C5" s="114" t="s">
        <v>208</v>
      </c>
      <c r="D5" s="302">
        <v>44133</v>
      </c>
      <c r="E5" s="302">
        <v>44614</v>
      </c>
      <c r="F5" s="301">
        <f>E5-D5</f>
        <v>481</v>
      </c>
      <c r="G5" s="300">
        <f>F5/365</f>
        <v>1.3178082191780822</v>
      </c>
      <c r="H5" s="112" t="s">
        <v>191</v>
      </c>
      <c r="I5" s="144" t="s">
        <v>316</v>
      </c>
    </row>
    <row r="6" spans="1:10" ht="69.75" customHeight="1" x14ac:dyDescent="0.25">
      <c r="A6" s="303">
        <v>3</v>
      </c>
      <c r="B6" s="111"/>
      <c r="C6" s="114" t="s">
        <v>209</v>
      </c>
      <c r="D6" s="302">
        <v>44775</v>
      </c>
      <c r="E6" s="302">
        <v>45282</v>
      </c>
      <c r="F6" s="301">
        <f>E6-D6</f>
        <v>507</v>
      </c>
      <c r="G6" s="300">
        <f>F6/365</f>
        <v>1.3890410958904109</v>
      </c>
      <c r="H6" s="112" t="s">
        <v>191</v>
      </c>
      <c r="I6" s="144" t="s">
        <v>316</v>
      </c>
    </row>
    <row r="7" spans="1:10" ht="35.25" customHeight="1" x14ac:dyDescent="0.25">
      <c r="D7" s="1237" t="s">
        <v>155</v>
      </c>
      <c r="E7" s="1237"/>
      <c r="F7" s="1237"/>
      <c r="G7" s="299">
        <f>SUM(G4:G6)</f>
        <v>4.2520547945205482</v>
      </c>
      <c r="H7" s="112" t="s">
        <v>156</v>
      </c>
      <c r="I7" s="298"/>
      <c r="J7" s="297"/>
    </row>
    <row r="9" spans="1:10" x14ac:dyDescent="0.25">
      <c r="G9" s="297"/>
    </row>
  </sheetData>
  <mergeCells count="1">
    <mergeCell ref="D7:F7"/>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1:AT125"/>
  <sheetViews>
    <sheetView showZeros="0" view="pageBreakPreview" topLeftCell="A17" zoomScale="55" zoomScaleNormal="85" zoomScaleSheetLayoutView="55" workbookViewId="0">
      <selection activeCell="C9" sqref="C9:H9"/>
    </sheetView>
  </sheetViews>
  <sheetFormatPr baseColWidth="10" defaultRowHeight="15.75" x14ac:dyDescent="0.25"/>
  <cols>
    <col min="1" max="1" width="13" customWidth="1"/>
    <col min="2" max="2" width="13.5" customWidth="1"/>
    <col min="3" max="3" width="6.875" customWidth="1"/>
    <col min="4" max="4" width="13.875" customWidth="1"/>
    <col min="5" max="5" width="8.875" customWidth="1"/>
    <col min="6" max="6" width="10.5" customWidth="1"/>
    <col min="7" max="7" width="12.5" customWidth="1"/>
    <col min="8" max="8" width="14.5" customWidth="1"/>
    <col min="9" max="9" width="6" customWidth="1"/>
    <col min="10" max="10" width="11.875" customWidth="1"/>
    <col min="11" max="11" width="7.5" customWidth="1"/>
    <col min="12" max="12" width="5" customWidth="1"/>
    <col min="13" max="13" width="18.5" customWidth="1"/>
    <col min="14" max="15" width="9" customWidth="1"/>
    <col min="16" max="16" width="13.5" customWidth="1"/>
    <col min="17" max="17" width="9.5" customWidth="1"/>
    <col min="18" max="18" width="8" customWidth="1"/>
    <col min="19" max="19" width="12.875" customWidth="1"/>
    <col min="20" max="20" width="7.5" customWidth="1"/>
    <col min="21" max="21" width="4.5" customWidth="1"/>
    <col min="22" max="22" width="17" customWidth="1"/>
    <col min="23" max="23" width="8.375" customWidth="1"/>
    <col min="24" max="24" width="11" hidden="1" customWidth="1"/>
    <col min="25" max="26" width="7.875" hidden="1" customWidth="1"/>
    <col min="27" max="27" width="9.875" hidden="1" customWidth="1"/>
    <col min="28" max="29" width="8" hidden="1" customWidth="1"/>
    <col min="30" max="30" width="12.875" hidden="1" customWidth="1"/>
    <col min="31" max="31" width="11" hidden="1" customWidth="1"/>
    <col min="32" max="32" width="18" hidden="1" customWidth="1"/>
    <col min="33" max="34" width="12.875" hidden="1" customWidth="1"/>
    <col min="35" max="35" width="11.5" hidden="1" customWidth="1"/>
    <col min="36" max="36" width="11.375" hidden="1" customWidth="1"/>
    <col min="37" max="37" width="8.375" hidden="1" customWidth="1"/>
    <col min="38" max="38" width="8" hidden="1" customWidth="1"/>
    <col min="39" max="39" width="16.875" hidden="1" customWidth="1"/>
    <col min="40" max="40" width="8.5" hidden="1" customWidth="1"/>
    <col min="41" max="41" width="16.375" hidden="1" customWidth="1"/>
    <col min="42" max="42" width="10" hidden="1" customWidth="1"/>
    <col min="43" max="43" width="8.375" hidden="1" customWidth="1"/>
    <col min="44" max="44" width="12.875" hidden="1" customWidth="1"/>
    <col min="45" max="45" width="13.5" hidden="1" customWidth="1"/>
    <col min="46" max="46" width="18.5" hidden="1" customWidth="1"/>
  </cols>
  <sheetData>
    <row r="1" spans="1:28" ht="28.5" x14ac:dyDescent="0.25">
      <c r="A1" s="1"/>
      <c r="B1" s="2"/>
      <c r="C1" s="2"/>
      <c r="D1" s="690" t="s">
        <v>0</v>
      </c>
      <c r="E1" s="691"/>
      <c r="F1" s="691"/>
      <c r="G1" s="691"/>
      <c r="H1" s="691"/>
      <c r="I1" s="691"/>
      <c r="J1" s="691"/>
      <c r="K1" s="691"/>
      <c r="L1" s="691"/>
      <c r="M1" s="691"/>
      <c r="N1" s="691"/>
      <c r="O1" s="691"/>
      <c r="P1" s="691"/>
      <c r="Q1" s="691"/>
      <c r="R1" s="692"/>
      <c r="S1" s="2"/>
      <c r="T1" s="2"/>
      <c r="U1" s="2"/>
      <c r="V1" s="3"/>
    </row>
    <row r="2" spans="1:28" ht="15.75" customHeight="1" x14ac:dyDescent="0.25">
      <c r="A2" s="4"/>
      <c r="B2" s="5"/>
      <c r="C2" s="5"/>
      <c r="D2" s="693" t="s">
        <v>1</v>
      </c>
      <c r="E2" s="694"/>
      <c r="F2" s="694"/>
      <c r="G2" s="694"/>
      <c r="H2" s="694"/>
      <c r="I2" s="694"/>
      <c r="J2" s="694"/>
      <c r="K2" s="694"/>
      <c r="L2" s="694"/>
      <c r="M2" s="694"/>
      <c r="N2" s="694"/>
      <c r="O2" s="694"/>
      <c r="P2" s="694"/>
      <c r="Q2" s="694"/>
      <c r="R2" s="695"/>
      <c r="S2" s="5"/>
      <c r="T2" s="5"/>
      <c r="U2" s="5"/>
      <c r="V2" s="6"/>
    </row>
    <row r="3" spans="1:28" ht="15.75" customHeight="1" x14ac:dyDescent="0.25">
      <c r="A3" s="7"/>
      <c r="B3" s="5"/>
      <c r="C3" s="5"/>
      <c r="D3" s="693"/>
      <c r="E3" s="694"/>
      <c r="F3" s="694"/>
      <c r="G3" s="694"/>
      <c r="H3" s="694"/>
      <c r="I3" s="694"/>
      <c r="J3" s="694"/>
      <c r="K3" s="694"/>
      <c r="L3" s="694"/>
      <c r="M3" s="694"/>
      <c r="N3" s="694"/>
      <c r="O3" s="694"/>
      <c r="P3" s="694"/>
      <c r="Q3" s="694"/>
      <c r="R3" s="695"/>
      <c r="S3" s="5"/>
      <c r="T3" s="5"/>
      <c r="U3" s="5"/>
      <c r="V3" s="6"/>
    </row>
    <row r="4" spans="1:28" ht="16.5" customHeight="1" x14ac:dyDescent="0.25">
      <c r="A4" s="7"/>
      <c r="B4" s="5"/>
      <c r="C4" s="5"/>
      <c r="D4" s="693"/>
      <c r="E4" s="694"/>
      <c r="F4" s="694"/>
      <c r="G4" s="694"/>
      <c r="H4" s="694"/>
      <c r="I4" s="694"/>
      <c r="J4" s="694"/>
      <c r="K4" s="694"/>
      <c r="L4" s="694"/>
      <c r="M4" s="694"/>
      <c r="N4" s="694"/>
      <c r="O4" s="694"/>
      <c r="P4" s="694"/>
      <c r="Q4" s="694"/>
      <c r="R4" s="695"/>
      <c r="S4" s="5"/>
      <c r="T4" s="5"/>
      <c r="U4" s="5"/>
      <c r="V4" s="6"/>
    </row>
    <row r="5" spans="1:28" ht="15.75" customHeight="1" x14ac:dyDescent="0.25">
      <c r="A5" s="4"/>
      <c r="B5" s="5"/>
      <c r="C5" s="5"/>
      <c r="D5" s="696" t="s">
        <v>2</v>
      </c>
      <c r="E5" s="696"/>
      <c r="F5" s="696"/>
      <c r="G5" s="696"/>
      <c r="H5" s="696"/>
      <c r="I5" s="696"/>
      <c r="J5" s="696"/>
      <c r="K5" s="696"/>
      <c r="L5" s="696"/>
      <c r="M5" s="696"/>
      <c r="N5" s="696"/>
      <c r="O5" s="696"/>
      <c r="P5" s="696"/>
      <c r="Q5" s="696"/>
      <c r="R5" s="696"/>
      <c r="S5" s="5"/>
      <c r="T5" s="5"/>
      <c r="U5" s="5"/>
      <c r="V5" s="6"/>
      <c r="AA5" t="s">
        <v>3</v>
      </c>
      <c r="AB5" t="s">
        <v>4</v>
      </c>
    </row>
    <row r="6" spans="1:28" ht="16.5" customHeight="1" thickBot="1" x14ac:dyDescent="0.3">
      <c r="A6" s="8"/>
      <c r="B6" s="9"/>
      <c r="C6" s="9"/>
      <c r="D6" s="697"/>
      <c r="E6" s="697"/>
      <c r="F6" s="697"/>
      <c r="G6" s="697"/>
      <c r="H6" s="697"/>
      <c r="I6" s="697"/>
      <c r="J6" s="697"/>
      <c r="K6" s="697"/>
      <c r="L6" s="697"/>
      <c r="M6" s="697"/>
      <c r="N6" s="697"/>
      <c r="O6" s="697"/>
      <c r="P6" s="697"/>
      <c r="Q6" s="697"/>
      <c r="R6" s="697"/>
      <c r="S6" s="9"/>
      <c r="T6" s="9"/>
      <c r="U6" s="9"/>
      <c r="V6" s="10"/>
      <c r="AA6" t="s">
        <v>5</v>
      </c>
      <c r="AB6" t="s">
        <v>6</v>
      </c>
    </row>
    <row r="7" spans="1:28" s="11" customFormat="1" ht="18" customHeight="1" thickBot="1" x14ac:dyDescent="0.3">
      <c r="A7"/>
      <c r="B7"/>
      <c r="C7"/>
      <c r="D7"/>
      <c r="E7"/>
      <c r="F7"/>
      <c r="G7"/>
      <c r="H7"/>
      <c r="I7"/>
      <c r="J7"/>
      <c r="K7"/>
      <c r="L7"/>
      <c r="M7"/>
      <c r="N7"/>
      <c r="O7"/>
      <c r="P7"/>
      <c r="Q7"/>
      <c r="R7"/>
      <c r="S7"/>
      <c r="T7"/>
      <c r="U7"/>
      <c r="V7"/>
      <c r="W7"/>
      <c r="X7"/>
      <c r="AA7" s="11" t="s">
        <v>7</v>
      </c>
      <c r="AB7" s="11" t="s">
        <v>8</v>
      </c>
    </row>
    <row r="8" spans="1:28" s="11" customFormat="1" ht="18" customHeight="1" thickBot="1" x14ac:dyDescent="0.35">
      <c r="A8" s="663" t="s">
        <v>9</v>
      </c>
      <c r="B8" s="664"/>
      <c r="C8" s="664"/>
      <c r="D8" s="664"/>
      <c r="E8" s="664"/>
      <c r="F8" s="665"/>
      <c r="G8" s="698"/>
      <c r="H8" s="699"/>
      <c r="I8"/>
      <c r="J8"/>
      <c r="K8" s="652" t="s">
        <v>10</v>
      </c>
      <c r="L8" s="654"/>
      <c r="M8" s="654"/>
      <c r="N8" s="654"/>
      <c r="O8" s="654"/>
      <c r="P8" s="654"/>
      <c r="Q8" s="654"/>
      <c r="R8" s="654"/>
      <c r="S8" s="654"/>
      <c r="T8" s="654"/>
      <c r="U8" s="654"/>
      <c r="V8" s="656"/>
      <c r="W8"/>
      <c r="X8"/>
    </row>
    <row r="9" spans="1:28" ht="18.75" x14ac:dyDescent="0.3">
      <c r="A9" s="684" t="s">
        <v>11</v>
      </c>
      <c r="B9" s="685"/>
      <c r="C9" s="1238"/>
      <c r="D9" s="1238"/>
      <c r="E9" s="1238"/>
      <c r="F9" s="1238"/>
      <c r="G9" s="1238"/>
      <c r="H9" s="1239"/>
      <c r="K9" s="632" t="s">
        <v>12</v>
      </c>
      <c r="L9" s="633"/>
      <c r="M9" s="633"/>
      <c r="N9" s="633"/>
      <c r="O9" s="633"/>
      <c r="P9" s="633"/>
      <c r="Q9" s="688">
        <v>6624125117</v>
      </c>
      <c r="R9" s="688"/>
      <c r="S9" s="688"/>
      <c r="T9" s="688"/>
      <c r="U9" s="688"/>
      <c r="V9" s="689"/>
      <c r="Y9" t="s">
        <v>5</v>
      </c>
      <c r="AA9" t="s">
        <v>5</v>
      </c>
      <c r="AB9" t="s">
        <v>6</v>
      </c>
    </row>
    <row r="10" spans="1:28" x14ac:dyDescent="0.25">
      <c r="A10" s="677" t="s">
        <v>13</v>
      </c>
      <c r="B10" s="678"/>
      <c r="C10" s="681"/>
      <c r="D10" s="682"/>
      <c r="E10" s="682"/>
      <c r="F10" s="683"/>
      <c r="G10" s="12" t="s">
        <v>14</v>
      </c>
      <c r="H10" s="13"/>
      <c r="K10" s="632" t="s">
        <v>15</v>
      </c>
      <c r="L10" s="633"/>
      <c r="M10" s="633"/>
      <c r="N10" s="633"/>
      <c r="O10" s="633"/>
      <c r="P10" s="633"/>
      <c r="Q10" s="688">
        <f>+'[1]HISTORICO SMMLV'!C44</f>
        <v>908526</v>
      </c>
      <c r="R10" s="688"/>
      <c r="S10" s="688"/>
      <c r="T10" s="688"/>
      <c r="U10" s="688"/>
      <c r="V10" s="689"/>
      <c r="Y10" t="s">
        <v>16</v>
      </c>
      <c r="AA10" t="s">
        <v>7</v>
      </c>
      <c r="AB10" t="s">
        <v>8</v>
      </c>
    </row>
    <row r="11" spans="1:28" x14ac:dyDescent="0.25">
      <c r="A11" s="677" t="s">
        <v>17</v>
      </c>
      <c r="B11" s="678"/>
      <c r="C11" s="681"/>
      <c r="D11" s="682"/>
      <c r="E11" s="682"/>
      <c r="F11" s="683"/>
      <c r="G11" s="12" t="s">
        <v>14</v>
      </c>
      <c r="H11" s="13"/>
      <c r="K11" s="632" t="s">
        <v>18</v>
      </c>
      <c r="L11" s="633"/>
      <c r="M11" s="633"/>
      <c r="N11" s="633"/>
      <c r="O11" s="633"/>
      <c r="P11" s="633"/>
      <c r="Q11" s="658">
        <f>+Q9/Q10</f>
        <v>7291.0682985407129</v>
      </c>
      <c r="R11" s="658"/>
      <c r="S11" s="658"/>
      <c r="T11" s="658"/>
      <c r="U11" s="658"/>
      <c r="V11" s="659"/>
    </row>
    <row r="12" spans="1:28" x14ac:dyDescent="0.25">
      <c r="A12" s="677" t="s">
        <v>19</v>
      </c>
      <c r="B12" s="678"/>
      <c r="C12" s="621"/>
      <c r="D12" s="621"/>
      <c r="E12" s="621"/>
      <c r="F12" s="621"/>
      <c r="G12" s="621"/>
      <c r="H12" s="622"/>
      <c r="K12" s="632" t="s">
        <v>20</v>
      </c>
      <c r="L12" s="633"/>
      <c r="M12" s="633"/>
      <c r="N12" s="633"/>
      <c r="O12" s="633"/>
      <c r="P12" s="633"/>
      <c r="Q12" s="658">
        <v>3940</v>
      </c>
      <c r="R12" s="658"/>
      <c r="S12" s="658"/>
      <c r="T12" s="658"/>
      <c r="U12" s="658"/>
      <c r="V12" s="659"/>
      <c r="AA12" t="s">
        <v>21</v>
      </c>
    </row>
    <row r="13" spans="1:28" ht="16.5" thickBot="1" x14ac:dyDescent="0.3">
      <c r="A13" s="677" t="s">
        <v>22</v>
      </c>
      <c r="B13" s="678"/>
      <c r="C13" s="621"/>
      <c r="D13" s="621"/>
      <c r="E13" s="621"/>
      <c r="F13" s="621"/>
      <c r="G13" s="621"/>
      <c r="H13" s="622"/>
      <c r="K13" s="643" t="s">
        <v>23</v>
      </c>
      <c r="L13" s="645"/>
      <c r="M13" s="645"/>
      <c r="N13" s="645"/>
      <c r="O13" s="645"/>
      <c r="P13" s="645"/>
      <c r="Q13" s="679">
        <v>44432</v>
      </c>
      <c r="R13" s="679"/>
      <c r="S13" s="679"/>
      <c r="T13" s="679"/>
      <c r="U13" s="679"/>
      <c r="V13" s="680"/>
      <c r="AA13">
        <f>+A19</f>
        <v>0</v>
      </c>
    </row>
    <row r="14" spans="1:28" ht="15.75" customHeight="1" x14ac:dyDescent="0.25">
      <c r="A14" s="677" t="s">
        <v>24</v>
      </c>
      <c r="B14" s="678"/>
      <c r="C14" s="621"/>
      <c r="D14" s="621"/>
      <c r="E14" s="621"/>
      <c r="F14" s="621"/>
      <c r="G14" s="621"/>
      <c r="H14" s="622"/>
      <c r="AA14">
        <f>+A20</f>
        <v>0</v>
      </c>
    </row>
    <row r="15" spans="1:28" ht="16.5" thickBot="1" x14ac:dyDescent="0.3">
      <c r="A15" s="660" t="s">
        <v>25</v>
      </c>
      <c r="B15" s="661"/>
      <c r="C15" s="641"/>
      <c r="D15" s="641"/>
      <c r="E15" s="641"/>
      <c r="F15" s="641"/>
      <c r="G15" s="641"/>
      <c r="H15" s="662"/>
      <c r="AA15">
        <f>+A21</f>
        <v>0</v>
      </c>
    </row>
    <row r="16" spans="1:28" ht="16.5" thickBot="1" x14ac:dyDescent="0.3">
      <c r="AA16">
        <f>+A22</f>
        <v>0</v>
      </c>
    </row>
    <row r="17" spans="1:46" ht="19.5" thickBot="1" x14ac:dyDescent="0.35">
      <c r="A17" s="663" t="s">
        <v>26</v>
      </c>
      <c r="B17" s="664"/>
      <c r="C17" s="664"/>
      <c r="D17" s="664"/>
      <c r="E17" s="664"/>
      <c r="F17" s="665"/>
      <c r="G17" s="666" t="str">
        <f>+IF(SUM(E19:F23)=100%,"CUMPLE", " ")</f>
        <v xml:space="preserve"> </v>
      </c>
      <c r="H17" s="667"/>
      <c r="K17" s="652" t="s">
        <v>27</v>
      </c>
      <c r="L17" s="653"/>
      <c r="M17" s="654"/>
      <c r="N17" s="654"/>
      <c r="O17" s="654"/>
      <c r="P17" s="654"/>
      <c r="Q17" s="654"/>
      <c r="R17" s="654"/>
      <c r="S17" s="654"/>
      <c r="T17" s="654"/>
      <c r="U17" s="655"/>
      <c r="V17" s="656"/>
      <c r="AA17">
        <f>+A23</f>
        <v>0</v>
      </c>
    </row>
    <row r="18" spans="1:46" ht="33.75" customHeight="1" x14ac:dyDescent="0.25">
      <c r="A18" s="668" t="s">
        <v>21</v>
      </c>
      <c r="B18" s="669"/>
      <c r="C18" s="669"/>
      <c r="D18" s="14" t="s">
        <v>4</v>
      </c>
      <c r="E18" s="669" t="s">
        <v>28</v>
      </c>
      <c r="F18" s="669"/>
      <c r="G18" s="15" t="s">
        <v>14</v>
      </c>
      <c r="H18" s="15" t="s">
        <v>29</v>
      </c>
      <c r="K18" s="1240" t="s">
        <v>30</v>
      </c>
      <c r="L18" s="1241"/>
      <c r="M18" s="1241"/>
      <c r="N18" s="1241"/>
      <c r="O18" s="1241"/>
      <c r="P18" s="1241"/>
      <c r="Q18" s="1241"/>
      <c r="R18" s="1241"/>
      <c r="S18" s="1241"/>
      <c r="T18" s="1241"/>
      <c r="U18" s="1241"/>
      <c r="V18" s="1242"/>
    </row>
    <row r="19" spans="1:46" ht="16.5" thickBot="1" x14ac:dyDescent="0.3">
      <c r="A19" s="1246"/>
      <c r="B19" s="1247"/>
      <c r="C19" s="1247"/>
      <c r="D19" s="16"/>
      <c r="E19" s="651"/>
      <c r="F19" s="676"/>
      <c r="G19" s="16"/>
      <c r="H19" s="17"/>
      <c r="K19" s="1243"/>
      <c r="L19" s="1244"/>
      <c r="M19" s="1244"/>
      <c r="N19" s="1244"/>
      <c r="O19" s="1244"/>
      <c r="P19" s="1244"/>
      <c r="Q19" s="1244"/>
      <c r="R19" s="1244"/>
      <c r="S19" s="1244"/>
      <c r="T19" s="1244"/>
      <c r="U19" s="1244"/>
      <c r="V19" s="1245"/>
      <c r="AA19" t="s">
        <v>31</v>
      </c>
      <c r="AD19" t="s">
        <v>32</v>
      </c>
    </row>
    <row r="20" spans="1:46" ht="16.5" thickBot="1" x14ac:dyDescent="0.3">
      <c r="A20" s="1246"/>
      <c r="B20" s="1247"/>
      <c r="C20" s="1247"/>
      <c r="D20" s="16"/>
      <c r="E20" s="651"/>
      <c r="F20" s="651"/>
      <c r="G20" s="16"/>
      <c r="H20" s="17"/>
      <c r="X20" s="18"/>
      <c r="AA20" t="s">
        <v>33</v>
      </c>
      <c r="AD20" t="s">
        <v>34</v>
      </c>
      <c r="AT20" t="s">
        <v>35</v>
      </c>
    </row>
    <row r="21" spans="1:46" ht="18.75" x14ac:dyDescent="0.3">
      <c r="A21" s="1246"/>
      <c r="B21" s="1247"/>
      <c r="C21" s="1247"/>
      <c r="D21" s="19"/>
      <c r="E21" s="651"/>
      <c r="F21" s="651"/>
      <c r="G21" s="16"/>
      <c r="H21" s="17"/>
      <c r="K21" s="652" t="s">
        <v>36</v>
      </c>
      <c r="L21" s="653"/>
      <c r="M21" s="654"/>
      <c r="N21" s="654"/>
      <c r="O21" s="654"/>
      <c r="P21" s="654"/>
      <c r="Q21" s="654"/>
      <c r="R21" s="654"/>
      <c r="S21" s="654"/>
      <c r="T21" s="654"/>
      <c r="U21" s="655"/>
      <c r="V21" s="656"/>
      <c r="AA21" t="s">
        <v>37</v>
      </c>
    </row>
    <row r="22" spans="1:46" x14ac:dyDescent="0.25">
      <c r="A22" s="1246"/>
      <c r="B22" s="1247"/>
      <c r="C22" s="1247"/>
      <c r="D22" s="19"/>
      <c r="E22" s="651"/>
      <c r="F22" s="651"/>
      <c r="G22" s="16"/>
      <c r="H22" s="17"/>
      <c r="K22" s="632" t="s">
        <v>38</v>
      </c>
      <c r="L22" s="657"/>
      <c r="M22" s="633"/>
      <c r="N22" s="633"/>
      <c r="O22" s="633"/>
      <c r="P22" s="633"/>
      <c r="Q22" s="658">
        <f>+Q11*0.7</f>
        <v>5103.7478089784991</v>
      </c>
      <c r="R22" s="658"/>
      <c r="S22" s="658"/>
      <c r="T22" s="658"/>
      <c r="U22" s="658"/>
      <c r="V22" s="659"/>
      <c r="AA22" t="s">
        <v>39</v>
      </c>
    </row>
    <row r="23" spans="1:46" ht="16.5" thickBot="1" x14ac:dyDescent="0.3">
      <c r="A23" s="1248"/>
      <c r="B23" s="1249"/>
      <c r="C23" s="1249"/>
      <c r="D23" s="20"/>
      <c r="E23" s="642"/>
      <c r="F23" s="642"/>
      <c r="G23" s="21"/>
      <c r="H23" s="22"/>
      <c r="K23" s="643" t="s">
        <v>40</v>
      </c>
      <c r="L23" s="644"/>
      <c r="M23" s="645"/>
      <c r="N23" s="645"/>
      <c r="O23" s="645"/>
      <c r="P23" s="645"/>
      <c r="Q23" s="646">
        <f>+Q12*0.8</f>
        <v>3152</v>
      </c>
      <c r="R23" s="646"/>
      <c r="S23" s="646"/>
      <c r="T23" s="646"/>
      <c r="U23" s="646"/>
      <c r="V23" s="647"/>
      <c r="AA23" t="s">
        <v>41</v>
      </c>
    </row>
    <row r="24" spans="1:46" ht="16.5" thickBot="1" x14ac:dyDescent="0.3">
      <c r="A24" s="411"/>
      <c r="B24" s="411"/>
      <c r="C24" s="411"/>
      <c r="AA24" t="s">
        <v>42</v>
      </c>
    </row>
    <row r="25" spans="1:46" s="23" customFormat="1" ht="21.75" thickBot="1" x14ac:dyDescent="0.4">
      <c r="A25" s="648" t="s">
        <v>43</v>
      </c>
      <c r="B25" s="649"/>
      <c r="C25" s="649"/>
      <c r="D25" s="649"/>
      <c r="E25" s="649"/>
      <c r="F25" s="649"/>
      <c r="G25" s="649"/>
      <c r="H25" s="649"/>
      <c r="I25" s="649"/>
      <c r="J25" s="649"/>
      <c r="K25" s="649"/>
      <c r="L25" s="649"/>
      <c r="M25" s="649"/>
      <c r="N25" s="649"/>
      <c r="O25" s="649"/>
      <c r="P25" s="649"/>
      <c r="Q25" s="649"/>
      <c r="R25" s="649"/>
      <c r="S25" s="649"/>
      <c r="T25" s="649"/>
      <c r="U25" s="649"/>
      <c r="V25" s="650"/>
      <c r="AA25" t="s">
        <v>44</v>
      </c>
    </row>
    <row r="26" spans="1:46" ht="27.75" customHeight="1" thickBot="1" x14ac:dyDescent="0.3">
      <c r="A26" s="638" t="s">
        <v>45</v>
      </c>
      <c r="B26" s="639"/>
      <c r="C26" s="639"/>
      <c r="D26" s="639"/>
      <c r="E26" s="635" t="s">
        <v>31</v>
      </c>
      <c r="F26" s="636"/>
      <c r="G26" s="637"/>
      <c r="H26" s="635" t="s">
        <v>33</v>
      </c>
      <c r="I26" s="636"/>
      <c r="J26" s="637"/>
      <c r="K26" s="635" t="s">
        <v>37</v>
      </c>
      <c r="L26" s="636"/>
      <c r="M26" s="637"/>
      <c r="N26" s="635" t="s">
        <v>39</v>
      </c>
      <c r="O26" s="636"/>
      <c r="P26" s="637"/>
      <c r="Q26" s="635" t="s">
        <v>41</v>
      </c>
      <c r="R26" s="636"/>
      <c r="S26" s="637"/>
      <c r="T26" s="635" t="s">
        <v>42</v>
      </c>
      <c r="U26" s="636"/>
      <c r="V26" s="637"/>
      <c r="AA26" t="s">
        <v>46</v>
      </c>
    </row>
    <row r="27" spans="1:46" x14ac:dyDescent="0.25">
      <c r="A27" s="632" t="s">
        <v>47</v>
      </c>
      <c r="B27" s="633"/>
      <c r="C27" s="633"/>
      <c r="D27" s="634"/>
      <c r="E27" s="1250"/>
      <c r="F27" s="1251"/>
      <c r="G27" s="1252"/>
      <c r="H27" s="1250"/>
      <c r="I27" s="1251"/>
      <c r="J27" s="1252"/>
      <c r="K27" s="1250"/>
      <c r="L27" s="1251"/>
      <c r="M27" s="1252"/>
      <c r="N27" s="1250"/>
      <c r="O27" s="1251"/>
      <c r="P27" s="1252"/>
      <c r="Q27" s="1250"/>
      <c r="R27" s="1251"/>
      <c r="S27" s="1252"/>
      <c r="T27" s="1250"/>
      <c r="U27" s="1251"/>
      <c r="V27" s="1252"/>
      <c r="AA27" t="s">
        <v>48</v>
      </c>
    </row>
    <row r="28" spans="1:46" x14ac:dyDescent="0.25">
      <c r="A28" s="632" t="s">
        <v>49</v>
      </c>
      <c r="B28" s="633"/>
      <c r="C28" s="633"/>
      <c r="D28" s="634"/>
      <c r="E28" s="629"/>
      <c r="F28" s="630"/>
      <c r="G28" s="631"/>
      <c r="H28" s="629"/>
      <c r="I28" s="630"/>
      <c r="J28" s="631"/>
      <c r="K28" s="629"/>
      <c r="L28" s="630"/>
      <c r="M28" s="631"/>
      <c r="N28" s="629"/>
      <c r="O28" s="630"/>
      <c r="P28" s="631"/>
      <c r="Q28" s="629"/>
      <c r="R28" s="630"/>
      <c r="S28" s="631"/>
      <c r="T28" s="629"/>
      <c r="U28" s="630"/>
      <c r="V28" s="631"/>
      <c r="AA28" t="s">
        <v>50</v>
      </c>
    </row>
    <row r="29" spans="1:46" x14ac:dyDescent="0.25">
      <c r="A29" s="632" t="s">
        <v>51</v>
      </c>
      <c r="B29" s="633"/>
      <c r="C29" s="633"/>
      <c r="D29" s="634"/>
      <c r="E29" s="626"/>
      <c r="F29" s="627"/>
      <c r="G29" s="628"/>
      <c r="H29" s="626"/>
      <c r="I29" s="627"/>
      <c r="J29" s="628"/>
      <c r="K29" s="626"/>
      <c r="L29" s="627"/>
      <c r="M29" s="628"/>
      <c r="N29" s="626"/>
      <c r="O29" s="627"/>
      <c r="P29" s="628"/>
      <c r="Q29" s="626"/>
      <c r="R29" s="627"/>
      <c r="S29" s="628"/>
      <c r="T29" s="626"/>
      <c r="U29" s="627"/>
      <c r="V29" s="628"/>
      <c r="AA29" t="s">
        <v>52</v>
      </c>
    </row>
    <row r="30" spans="1:46" x14ac:dyDescent="0.25">
      <c r="A30" s="617" t="s">
        <v>53</v>
      </c>
      <c r="B30" s="618"/>
      <c r="C30" s="618"/>
      <c r="D30" s="619"/>
      <c r="E30" s="620"/>
      <c r="F30" s="621"/>
      <c r="G30" s="622"/>
      <c r="H30" s="620"/>
      <c r="I30" s="621"/>
      <c r="J30" s="622"/>
      <c r="K30" s="620"/>
      <c r="L30" s="621"/>
      <c r="M30" s="622"/>
      <c r="N30" s="620"/>
      <c r="O30" s="621"/>
      <c r="P30" s="622"/>
      <c r="Q30" s="620"/>
      <c r="R30" s="621"/>
      <c r="S30" s="622"/>
      <c r="T30" s="620"/>
      <c r="U30" s="621"/>
      <c r="V30" s="622"/>
      <c r="AA30" t="s">
        <v>54</v>
      </c>
    </row>
    <row r="31" spans="1:46" x14ac:dyDescent="0.25">
      <c r="A31" s="617" t="s">
        <v>55</v>
      </c>
      <c r="B31" s="618"/>
      <c r="C31" s="618"/>
      <c r="D31" s="619"/>
      <c r="E31" s="623"/>
      <c r="F31" s="624"/>
      <c r="G31" s="625"/>
      <c r="H31" s="623"/>
      <c r="I31" s="624"/>
      <c r="J31" s="625"/>
      <c r="K31" s="626"/>
      <c r="L31" s="627"/>
      <c r="M31" s="628"/>
      <c r="N31" s="626"/>
      <c r="O31" s="627"/>
      <c r="P31" s="628"/>
      <c r="Q31" s="626"/>
      <c r="R31" s="627"/>
      <c r="S31" s="628"/>
      <c r="T31" s="626"/>
      <c r="U31" s="627"/>
      <c r="V31" s="628"/>
    </row>
    <row r="32" spans="1:46" x14ac:dyDescent="0.25">
      <c r="A32" s="617" t="s">
        <v>56</v>
      </c>
      <c r="B32" s="618"/>
      <c r="C32" s="618"/>
      <c r="D32" s="619"/>
      <c r="E32" s="612">
        <f>+IF(ISBLANK(E31),0,E29/E31)</f>
        <v>0</v>
      </c>
      <c r="F32" s="419"/>
      <c r="G32" s="613"/>
      <c r="H32" s="612">
        <f>+IF(ISBLANK(H31),0,H29/H31)</f>
        <v>0</v>
      </c>
      <c r="I32" s="419"/>
      <c r="J32" s="613"/>
      <c r="K32" s="612">
        <f>+IF(ISBLANK(K31),0,K29/K31)</f>
        <v>0</v>
      </c>
      <c r="L32" s="419"/>
      <c r="M32" s="613"/>
      <c r="N32" s="612">
        <f>+IF(ISBLANK(N31),0,N29/N31)</f>
        <v>0</v>
      </c>
      <c r="O32" s="419"/>
      <c r="P32" s="613"/>
      <c r="Q32" s="612">
        <f>+IF(ISBLANK(Q31),0,Q29/Q31)</f>
        <v>0</v>
      </c>
      <c r="R32" s="419"/>
      <c r="S32" s="613"/>
      <c r="T32" s="612">
        <f>+IF(ISBLANK(T31),0,T29/T31)</f>
        <v>0</v>
      </c>
      <c r="U32" s="419"/>
      <c r="V32" s="613"/>
      <c r="AA32" s="411" t="s">
        <v>57</v>
      </c>
      <c r="AB32" s="411"/>
      <c r="AC32" s="411"/>
      <c r="AD32" s="411"/>
      <c r="AE32" s="411"/>
      <c r="AF32" s="411"/>
      <c r="AG32" s="411"/>
      <c r="AH32" s="411"/>
    </row>
    <row r="33" spans="1:34" ht="16.5" thickBot="1" x14ac:dyDescent="0.3">
      <c r="A33" s="614" t="s">
        <v>58</v>
      </c>
      <c r="B33" s="615"/>
      <c r="C33" s="615"/>
      <c r="D33" s="616"/>
      <c r="E33" s="560"/>
      <c r="F33" s="561"/>
      <c r="G33" s="562"/>
      <c r="H33" s="560"/>
      <c r="I33" s="561"/>
      <c r="J33" s="562"/>
      <c r="K33" s="560"/>
      <c r="L33" s="561"/>
      <c r="M33" s="562"/>
      <c r="N33" s="560"/>
      <c r="O33" s="561"/>
      <c r="P33" s="562"/>
      <c r="Q33" s="560"/>
      <c r="R33" s="561"/>
      <c r="S33" s="562"/>
      <c r="T33" s="560"/>
      <c r="U33" s="561"/>
      <c r="V33" s="562"/>
      <c r="AA33" s="24" t="s">
        <v>59</v>
      </c>
      <c r="AB33" s="24" t="s">
        <v>5</v>
      </c>
      <c r="AC33" s="24">
        <f>+IF($AB$33=E35,1,0)</f>
        <v>0</v>
      </c>
      <c r="AD33" s="24">
        <f>+IF($AB$33=H35,1,0)</f>
        <v>0</v>
      </c>
      <c r="AE33" s="24">
        <f>+IF($AB$33=K35,1,0)</f>
        <v>0</v>
      </c>
      <c r="AF33" s="24">
        <f>+IF($AB$33=N35,1,0)</f>
        <v>0</v>
      </c>
      <c r="AG33" s="24">
        <f>+IF($AB$33=Q35,1,0)</f>
        <v>0</v>
      </c>
      <c r="AH33" s="24">
        <f>+IF($AB$33=T35,1,0)</f>
        <v>0</v>
      </c>
    </row>
    <row r="34" spans="1:34" ht="16.5" customHeight="1" thickBot="1" x14ac:dyDescent="0.3">
      <c r="A34" s="602"/>
      <c r="B34" s="603"/>
      <c r="C34" s="603"/>
      <c r="D34" s="604"/>
      <c r="E34" s="515"/>
      <c r="F34" s="516"/>
      <c r="G34" s="517"/>
      <c r="H34" s="515"/>
      <c r="I34" s="516"/>
      <c r="J34" s="517"/>
      <c r="K34" s="515"/>
      <c r="L34" s="516"/>
      <c r="M34" s="517"/>
      <c r="N34" s="515"/>
      <c r="O34" s="516"/>
      <c r="P34" s="517"/>
      <c r="Q34" s="515"/>
      <c r="R34" s="516"/>
      <c r="S34" s="517"/>
      <c r="T34" s="515"/>
      <c r="U34" s="516"/>
      <c r="V34" s="517"/>
    </row>
    <row r="35" spans="1:34" x14ac:dyDescent="0.25">
      <c r="A35" s="469" t="s">
        <v>60</v>
      </c>
      <c r="B35" s="472" t="s">
        <v>61</v>
      </c>
      <c r="C35" s="472"/>
      <c r="D35" s="605"/>
      <c r="E35" s="606"/>
      <c r="F35" s="607"/>
      <c r="G35" s="608"/>
      <c r="H35" s="606"/>
      <c r="I35" s="607"/>
      <c r="J35" s="608"/>
      <c r="K35" s="606"/>
      <c r="L35" s="607"/>
      <c r="M35" s="608"/>
      <c r="N35" s="606"/>
      <c r="O35" s="607"/>
      <c r="P35" s="608"/>
      <c r="Q35" s="606"/>
      <c r="R35" s="607"/>
      <c r="S35" s="608"/>
      <c r="T35" s="606"/>
      <c r="U35" s="607"/>
      <c r="V35" s="608"/>
      <c r="AA35" s="24" t="s">
        <v>62</v>
      </c>
      <c r="AB35" s="24" t="s">
        <v>5</v>
      </c>
      <c r="AC35" s="24">
        <f>+IF($AB$35=E42,1,0)</f>
        <v>0</v>
      </c>
      <c r="AD35" s="24">
        <f>+IF($AB$35=H42,1,0)</f>
        <v>0</v>
      </c>
      <c r="AE35" s="24">
        <f>+IF($AB$35=K42,1,0)</f>
        <v>0</v>
      </c>
      <c r="AF35" s="24">
        <f>+IF($AB$35=N42,1,0)</f>
        <v>0</v>
      </c>
      <c r="AG35" s="24">
        <f>+IF($AB$35=Q42,1,0)</f>
        <v>0</v>
      </c>
      <c r="AH35" s="24">
        <f>+IF($AB$35=T42,1,0)</f>
        <v>0</v>
      </c>
    </row>
    <row r="36" spans="1:34" ht="35.450000000000003" customHeight="1" thickBot="1" x14ac:dyDescent="0.3">
      <c r="A36" s="471"/>
      <c r="B36" s="475"/>
      <c r="C36" s="475"/>
      <c r="D36" s="476"/>
      <c r="E36" s="609"/>
      <c r="F36" s="610"/>
      <c r="G36" s="611"/>
      <c r="H36" s="560"/>
      <c r="I36" s="561"/>
      <c r="J36" s="562"/>
      <c r="K36" s="560"/>
      <c r="L36" s="561"/>
      <c r="M36" s="562"/>
      <c r="N36" s="560"/>
      <c r="O36" s="561"/>
      <c r="P36" s="562"/>
      <c r="Q36" s="560"/>
      <c r="R36" s="561"/>
      <c r="S36" s="562"/>
      <c r="T36" s="560"/>
      <c r="U36" s="561"/>
      <c r="V36" s="562"/>
      <c r="AA36" s="24" t="s">
        <v>63</v>
      </c>
      <c r="AB36" s="24" t="s">
        <v>5</v>
      </c>
      <c r="AC36" s="24">
        <f>+IF(E41="CUMPLE",1,0)</f>
        <v>0</v>
      </c>
      <c r="AD36" s="24">
        <f>+IF(H41="CUMPLE",1,0)</f>
        <v>0</v>
      </c>
      <c r="AE36" s="24">
        <f>+IF(K41="CUMPLE",1,0)</f>
        <v>0</v>
      </c>
      <c r="AF36" s="24">
        <f>+IF(N41="CUMPLE",1,0)</f>
        <v>0</v>
      </c>
      <c r="AG36" s="24">
        <f>+IF(Q41="CUMPLE",1,0)</f>
        <v>0</v>
      </c>
      <c r="AH36" s="24">
        <f>+IF(T41="CUMPLE",1,0)</f>
        <v>0</v>
      </c>
    </row>
    <row r="37" spans="1:34" ht="16.5" thickBot="1" x14ac:dyDescent="0.3">
      <c r="A37" s="602"/>
      <c r="B37" s="603"/>
      <c r="C37" s="603"/>
      <c r="D37" s="604"/>
      <c r="E37" s="596"/>
      <c r="F37" s="597"/>
      <c r="G37" s="598"/>
      <c r="H37" s="596"/>
      <c r="I37" s="597"/>
      <c r="J37" s="598"/>
      <c r="K37" s="596"/>
      <c r="L37" s="597"/>
      <c r="M37" s="598"/>
      <c r="N37" s="596"/>
      <c r="O37" s="597"/>
      <c r="P37" s="598"/>
      <c r="Q37" s="596"/>
      <c r="R37" s="597"/>
      <c r="S37" s="598"/>
      <c r="T37" s="596"/>
      <c r="U37" s="597"/>
      <c r="V37" s="598"/>
      <c r="AA37" s="24" t="s">
        <v>64</v>
      </c>
      <c r="AB37" s="25" t="s">
        <v>5</v>
      </c>
      <c r="AC37" s="24">
        <f>+IF(E39="CUMPLE",1,0)</f>
        <v>0</v>
      </c>
      <c r="AD37" s="24">
        <f>+IF(H39="CUMPLE",1,0)</f>
        <v>0</v>
      </c>
      <c r="AE37" s="24">
        <f>+IF(K39="CUMPLE",1,0)</f>
        <v>0</v>
      </c>
      <c r="AF37" s="24">
        <f>+IF(N39="CUMPLE",1,0)</f>
        <v>0</v>
      </c>
      <c r="AG37" s="24">
        <f>+IF(Q39="CUMPLE",1,0)</f>
        <v>0</v>
      </c>
      <c r="AH37" s="24">
        <f>+IF(T39="CUMPLE",1,0)</f>
        <v>0</v>
      </c>
    </row>
    <row r="38" spans="1:34" ht="18" customHeight="1" x14ac:dyDescent="0.25">
      <c r="A38" s="599" t="s">
        <v>65</v>
      </c>
      <c r="B38" s="491" t="s">
        <v>66</v>
      </c>
      <c r="C38" s="492"/>
      <c r="D38" s="492"/>
      <c r="E38" s="593"/>
      <c r="F38" s="594"/>
      <c r="G38" s="595"/>
      <c r="H38" s="593"/>
      <c r="I38" s="594"/>
      <c r="J38" s="595"/>
      <c r="K38" s="593"/>
      <c r="L38" s="594"/>
      <c r="M38" s="595"/>
      <c r="N38" s="593"/>
      <c r="O38" s="594"/>
      <c r="P38" s="595"/>
      <c r="Q38" s="593"/>
      <c r="R38" s="594"/>
      <c r="S38" s="595"/>
      <c r="T38" s="593"/>
      <c r="U38" s="594"/>
      <c r="V38" s="595"/>
      <c r="AA38" s="513" t="s">
        <v>67</v>
      </c>
      <c r="AB38" s="513"/>
      <c r="AC38" s="24">
        <f t="shared" ref="AC38:AH38" si="0">+IF((AC35+AC36+AC37=3),1,0)</f>
        <v>0</v>
      </c>
      <c r="AD38" s="24">
        <f t="shared" si="0"/>
        <v>0</v>
      </c>
      <c r="AE38" s="24">
        <f t="shared" si="0"/>
        <v>0</v>
      </c>
      <c r="AF38" s="24">
        <f t="shared" si="0"/>
        <v>0</v>
      </c>
      <c r="AG38" s="24">
        <f t="shared" si="0"/>
        <v>0</v>
      </c>
      <c r="AH38" s="24">
        <f t="shared" si="0"/>
        <v>0</v>
      </c>
    </row>
    <row r="39" spans="1:34" x14ac:dyDescent="0.25">
      <c r="A39" s="600"/>
      <c r="B39" s="494"/>
      <c r="C39" s="495"/>
      <c r="D39" s="495"/>
      <c r="E39" s="587" t="str">
        <f>+IF(($Q$13-E38&lt;236),"CUMPLE","")</f>
        <v/>
      </c>
      <c r="F39" s="588"/>
      <c r="G39" s="589"/>
      <c r="H39" s="592" t="str">
        <f>+IF(($Q$13-H38&lt;236),"CUMPLE","")</f>
        <v/>
      </c>
      <c r="I39" s="482"/>
      <c r="J39" s="483"/>
      <c r="K39" s="592" t="str">
        <f>+IF(($Q$13-K38&lt;236),"CUMPLE","")</f>
        <v/>
      </c>
      <c r="L39" s="482"/>
      <c r="M39" s="483"/>
      <c r="N39" s="592" t="str">
        <f>+IF(($Q$13-N38&lt;236),"CUMPLE","")</f>
        <v/>
      </c>
      <c r="O39" s="482"/>
      <c r="P39" s="483"/>
      <c r="Q39" s="592" t="str">
        <f>+IF(($Q$13-Q38&lt;236),"CUMPLE","")</f>
        <v/>
      </c>
      <c r="R39" s="482"/>
      <c r="S39" s="483"/>
      <c r="T39" s="592" t="str">
        <f>+IF(($Q$13-T38&lt;236),"CUMPLE","")</f>
        <v/>
      </c>
      <c r="U39" s="482"/>
      <c r="V39" s="483"/>
      <c r="AA39" s="26"/>
      <c r="AB39" s="26"/>
    </row>
    <row r="40" spans="1:34" ht="16.7" customHeight="1" x14ac:dyDescent="0.25">
      <c r="A40" s="600"/>
      <c r="B40" s="473" t="s">
        <v>68</v>
      </c>
      <c r="C40" s="473"/>
      <c r="D40" s="474"/>
      <c r="E40" s="593"/>
      <c r="F40" s="594"/>
      <c r="G40" s="595"/>
      <c r="H40" s="593"/>
      <c r="I40" s="594"/>
      <c r="J40" s="595"/>
      <c r="K40" s="593"/>
      <c r="L40" s="594"/>
      <c r="M40" s="595"/>
      <c r="N40" s="593"/>
      <c r="O40" s="594"/>
      <c r="P40" s="595"/>
      <c r="Q40" s="593"/>
      <c r="R40" s="594"/>
      <c r="S40" s="595"/>
      <c r="T40" s="593"/>
      <c r="U40" s="594"/>
      <c r="V40" s="595"/>
      <c r="AA40" s="570" t="s">
        <v>69</v>
      </c>
      <c r="AB40" s="571"/>
      <c r="AC40" s="24">
        <f>+ABS(E32-E43)</f>
        <v>0</v>
      </c>
      <c r="AD40" s="24">
        <f>+ABS(H32-H43)</f>
        <v>0</v>
      </c>
      <c r="AE40" s="24">
        <f>+ABS(K32-K43)</f>
        <v>0</v>
      </c>
      <c r="AF40" s="24">
        <f>+ABS(N32-N43)</f>
        <v>0</v>
      </c>
      <c r="AG40" s="24">
        <f>+ABS(Q32-Q43)</f>
        <v>0</v>
      </c>
      <c r="AH40" s="24">
        <f>+ABS(T32-T43)</f>
        <v>0</v>
      </c>
    </row>
    <row r="41" spans="1:34" ht="17.45" customHeight="1" x14ac:dyDescent="0.25">
      <c r="A41" s="600"/>
      <c r="B41" s="473"/>
      <c r="C41" s="473"/>
      <c r="D41" s="474"/>
      <c r="E41" s="587" t="str">
        <f>+IF(($Q$13-E40&lt;=31),"CUMPLE","")</f>
        <v/>
      </c>
      <c r="F41" s="588"/>
      <c r="G41" s="589"/>
      <c r="H41" s="592" t="str">
        <f>+IF(($Q$13-H40&lt;=31),"CUMPLE","")</f>
        <v/>
      </c>
      <c r="I41" s="482"/>
      <c r="J41" s="483"/>
      <c r="K41" s="592" t="str">
        <f>+IF(($Q$13-K40&lt;=31),"CUMPLE","")</f>
        <v/>
      </c>
      <c r="L41" s="482"/>
      <c r="M41" s="483"/>
      <c r="N41" s="592" t="str">
        <f>+IF(($Q$13-N40&lt;=31),"CUMPLE","")</f>
        <v/>
      </c>
      <c r="O41" s="482"/>
      <c r="P41" s="483"/>
      <c r="Q41" s="592" t="str">
        <f>+IF(($Q$13-Q40&lt;=31),"CUMPLE","")</f>
        <v/>
      </c>
      <c r="R41" s="482"/>
      <c r="S41" s="483"/>
      <c r="T41" s="592" t="str">
        <f>+IF(($Q$13-T40&lt;=31),"CUMPLE","")</f>
        <v/>
      </c>
      <c r="U41" s="482"/>
      <c r="V41" s="483"/>
      <c r="AA41" s="513" t="s">
        <v>67</v>
      </c>
      <c r="AB41" s="513"/>
      <c r="AC41" s="24">
        <f>+IF(E44="CUMPLE",1,0)</f>
        <v>0</v>
      </c>
      <c r="AD41" s="24">
        <f>+IF(H44="CUMPLE",1,0)</f>
        <v>0</v>
      </c>
      <c r="AE41" s="24">
        <f>+IF(K44="CUMPLE",1,0)</f>
        <v>0</v>
      </c>
      <c r="AF41" s="24">
        <f>+IF(N44="CUMPLE",1,0)</f>
        <v>0</v>
      </c>
      <c r="AG41" s="24">
        <f>+IF(Q44="CUMPLE",1,0)</f>
        <v>0</v>
      </c>
      <c r="AH41" s="24">
        <f>+IF(T44="CUMPLE",1,0)</f>
        <v>0</v>
      </c>
    </row>
    <row r="42" spans="1:34" ht="15.75" customHeight="1" x14ac:dyDescent="0.25">
      <c r="A42" s="600"/>
      <c r="B42" s="565" t="s">
        <v>70</v>
      </c>
      <c r="C42" s="565"/>
      <c r="D42" s="566"/>
      <c r="E42" s="572"/>
      <c r="F42" s="573"/>
      <c r="G42" s="574"/>
      <c r="H42" s="575"/>
      <c r="I42" s="576"/>
      <c r="J42" s="577"/>
      <c r="K42" s="575"/>
      <c r="L42" s="576"/>
      <c r="M42" s="577"/>
      <c r="N42" s="575"/>
      <c r="O42" s="576"/>
      <c r="P42" s="577"/>
      <c r="Q42" s="575"/>
      <c r="R42" s="576"/>
      <c r="S42" s="577"/>
      <c r="T42" s="575"/>
      <c r="U42" s="576"/>
      <c r="V42" s="577"/>
    </row>
    <row r="43" spans="1:34" ht="15.75" customHeight="1" x14ac:dyDescent="0.25">
      <c r="A43" s="600"/>
      <c r="B43" s="578" t="s">
        <v>71</v>
      </c>
      <c r="C43" s="579"/>
      <c r="D43" s="580"/>
      <c r="E43" s="584"/>
      <c r="F43" s="585"/>
      <c r="G43" s="586"/>
      <c r="H43" s="584">
        <v>0</v>
      </c>
      <c r="I43" s="585"/>
      <c r="J43" s="586"/>
      <c r="K43" s="584"/>
      <c r="L43" s="585"/>
      <c r="M43" s="586"/>
      <c r="N43" s="584"/>
      <c r="O43" s="585"/>
      <c r="P43" s="586"/>
      <c r="Q43" s="584"/>
      <c r="R43" s="585"/>
      <c r="S43" s="586"/>
      <c r="T43" s="584"/>
      <c r="U43" s="585"/>
      <c r="V43" s="586"/>
      <c r="AA43" s="24" t="s">
        <v>72</v>
      </c>
      <c r="AB43" s="24" t="s">
        <v>5</v>
      </c>
      <c r="AC43" s="24">
        <f>+IF($AB$43=E46,1,0)</f>
        <v>0</v>
      </c>
      <c r="AD43" s="24">
        <f>+IF($AB$43=H46,1,0)</f>
        <v>0</v>
      </c>
      <c r="AE43" s="24">
        <f>+IF($AB$43=K46,1,0)</f>
        <v>0</v>
      </c>
      <c r="AF43" s="24">
        <f>+IF($AB$43=N46,1,0)</f>
        <v>0</v>
      </c>
      <c r="AG43" s="24">
        <f>+IF($AB$43=Q46,1,0)</f>
        <v>0</v>
      </c>
      <c r="AH43" s="24">
        <f>+IF($AB$43=T46,1,0)</f>
        <v>0</v>
      </c>
    </row>
    <row r="44" spans="1:34" ht="15.75" customHeight="1" x14ac:dyDescent="0.25">
      <c r="A44" s="600"/>
      <c r="B44" s="581"/>
      <c r="C44" s="582"/>
      <c r="D44" s="583"/>
      <c r="E44" s="587">
        <f>+IF(AND(AC40&gt;0,AC40&lt;=1),"CUMPLE",0)</f>
        <v>0</v>
      </c>
      <c r="F44" s="588"/>
      <c r="G44" s="589"/>
      <c r="H44" s="590">
        <f>+IF(AND(AD40&gt;0,AD40&lt;=1),"CUMPLE",0)</f>
        <v>0</v>
      </c>
      <c r="I44" s="541"/>
      <c r="J44" s="591"/>
      <c r="K44" s="590">
        <f>+IF(AND(AE40&gt;0,AE40&lt;=1),"CUMPLE",0)</f>
        <v>0</v>
      </c>
      <c r="L44" s="541"/>
      <c r="M44" s="591"/>
      <c r="N44" s="590">
        <f>+IF(AND(AF40&gt;0,AF40&lt;=1),"CUMPLE",0)</f>
        <v>0</v>
      </c>
      <c r="O44" s="541"/>
      <c r="P44" s="591"/>
      <c r="Q44" s="590">
        <f>+IF(AND(AG40&gt;0,AG40&lt;=1),"CUMPLE",0)</f>
        <v>0</v>
      </c>
      <c r="R44" s="541"/>
      <c r="S44" s="591"/>
      <c r="T44" s="590">
        <f>+IF(AND(AH40&gt;0,AH40&lt;=1),"CUMPLE",0)</f>
        <v>0</v>
      </c>
      <c r="U44" s="541"/>
      <c r="V44" s="591"/>
      <c r="AA44" s="24" t="s">
        <v>73</v>
      </c>
      <c r="AB44" s="24" t="s">
        <v>5</v>
      </c>
      <c r="AC44" s="24">
        <f>+IF($AB$44=E47,1,0)</f>
        <v>0</v>
      </c>
      <c r="AD44" s="24">
        <f>+IF($AB$44=H47,1,0)</f>
        <v>0</v>
      </c>
      <c r="AE44" s="24">
        <f>+IF($AB$44=K47,1,0)</f>
        <v>0</v>
      </c>
      <c r="AF44" s="24">
        <f>+IF($AB$44=N47,1,0)</f>
        <v>0</v>
      </c>
      <c r="AG44" s="24">
        <f>+IF($AB$44=Q47,1,0)</f>
        <v>0</v>
      </c>
      <c r="AH44" s="24">
        <f>+IF($AB$44=T47,1,0)</f>
        <v>0</v>
      </c>
    </row>
    <row r="45" spans="1:34" ht="15.75" customHeight="1" x14ac:dyDescent="0.25">
      <c r="A45" s="600"/>
      <c r="B45" s="565" t="s">
        <v>74</v>
      </c>
      <c r="C45" s="565"/>
      <c r="D45" s="566"/>
      <c r="E45" s="567"/>
      <c r="F45" s="568"/>
      <c r="G45" s="569"/>
      <c r="H45" s="575"/>
      <c r="I45" s="576"/>
      <c r="J45" s="577"/>
      <c r="K45" s="575"/>
      <c r="L45" s="576"/>
      <c r="M45" s="577"/>
      <c r="N45" s="575"/>
      <c r="O45" s="576"/>
      <c r="P45" s="577"/>
      <c r="Q45" s="575"/>
      <c r="R45" s="576"/>
      <c r="S45" s="577"/>
      <c r="T45" s="575"/>
      <c r="U45" s="576"/>
      <c r="V45" s="577"/>
      <c r="AA45" s="24" t="s">
        <v>75</v>
      </c>
      <c r="AB45" s="24" t="s">
        <v>5</v>
      </c>
      <c r="AC45" s="24">
        <f>+IF($AB$45=E48,1,0)</f>
        <v>0</v>
      </c>
      <c r="AD45" s="24">
        <f>+IF($AB$45=H48,1,0)</f>
        <v>0</v>
      </c>
      <c r="AE45" s="24">
        <f>+IF($AB$45=K48,1,0)</f>
        <v>0</v>
      </c>
      <c r="AF45" s="24">
        <f>+IF($AB$45=N48,1,0)</f>
        <v>0</v>
      </c>
      <c r="AG45" s="24">
        <f>+IF($AB$45=Q48,1,0)</f>
        <v>0</v>
      </c>
      <c r="AH45" s="24">
        <f>+IF($AB$45=T48,1,0)</f>
        <v>0</v>
      </c>
    </row>
    <row r="46" spans="1:34" ht="15.75" customHeight="1" x14ac:dyDescent="0.25">
      <c r="A46" s="600"/>
      <c r="B46" s="473" t="s">
        <v>76</v>
      </c>
      <c r="C46" s="565">
        <v>721033</v>
      </c>
      <c r="D46" s="566"/>
      <c r="E46" s="572"/>
      <c r="F46" s="573"/>
      <c r="G46" s="574"/>
      <c r="H46" s="575"/>
      <c r="I46" s="576"/>
      <c r="J46" s="577"/>
      <c r="K46" s="575"/>
      <c r="L46" s="576"/>
      <c r="M46" s="577"/>
      <c r="N46" s="575"/>
      <c r="O46" s="576"/>
      <c r="P46" s="577"/>
      <c r="Q46" s="575"/>
      <c r="R46" s="576"/>
      <c r="S46" s="577"/>
      <c r="T46" s="575"/>
      <c r="U46" s="576"/>
      <c r="V46" s="577"/>
      <c r="AA46" s="570" t="s">
        <v>67</v>
      </c>
      <c r="AB46" s="571"/>
      <c r="AC46" s="24">
        <f t="shared" ref="AC46:AH46" si="1">+IF((AC43+AC44+AC45&gt;=1),1,0)</f>
        <v>0</v>
      </c>
      <c r="AD46" s="24">
        <f t="shared" si="1"/>
        <v>0</v>
      </c>
      <c r="AE46" s="24">
        <f t="shared" si="1"/>
        <v>0</v>
      </c>
      <c r="AF46" s="24">
        <f t="shared" si="1"/>
        <v>0</v>
      </c>
      <c r="AG46" s="24">
        <f t="shared" si="1"/>
        <v>0</v>
      </c>
      <c r="AH46" s="24">
        <f t="shared" si="1"/>
        <v>0</v>
      </c>
    </row>
    <row r="47" spans="1:34" ht="15.75" customHeight="1" x14ac:dyDescent="0.25">
      <c r="A47" s="600"/>
      <c r="B47" s="473"/>
      <c r="C47" s="565">
        <v>721410</v>
      </c>
      <c r="D47" s="566"/>
      <c r="E47" s="572"/>
      <c r="F47" s="573"/>
      <c r="G47" s="574"/>
      <c r="H47" s="575"/>
      <c r="I47" s="576"/>
      <c r="J47" s="577"/>
      <c r="K47" s="575"/>
      <c r="L47" s="576"/>
      <c r="M47" s="577"/>
      <c r="N47" s="575"/>
      <c r="O47" s="576"/>
      <c r="P47" s="577"/>
      <c r="Q47" s="575"/>
      <c r="R47" s="576"/>
      <c r="S47" s="577"/>
      <c r="T47" s="575"/>
      <c r="U47" s="576"/>
      <c r="V47" s="577"/>
    </row>
    <row r="48" spans="1:34" ht="16.5" customHeight="1" thickBot="1" x14ac:dyDescent="0.3">
      <c r="A48" s="601"/>
      <c r="B48" s="475"/>
      <c r="C48" s="563">
        <v>721411</v>
      </c>
      <c r="D48" s="564"/>
      <c r="E48" s="557"/>
      <c r="F48" s="558"/>
      <c r="G48" s="559"/>
      <c r="H48" s="560"/>
      <c r="I48" s="561"/>
      <c r="J48" s="562"/>
      <c r="K48" s="560"/>
      <c r="L48" s="561"/>
      <c r="M48" s="562"/>
      <c r="N48" s="560"/>
      <c r="O48" s="561"/>
      <c r="P48" s="562"/>
      <c r="Q48" s="560"/>
      <c r="R48" s="561"/>
      <c r="S48" s="562"/>
      <c r="T48" s="560"/>
      <c r="U48" s="561"/>
      <c r="V48" s="562"/>
    </row>
    <row r="49" spans="1:45" s="27" customFormat="1" ht="19.5" thickBot="1" x14ac:dyDescent="0.3">
      <c r="A49" s="545"/>
      <c r="B49" s="545"/>
      <c r="C49" s="545"/>
      <c r="D49" s="545"/>
      <c r="E49" s="388"/>
      <c r="F49" s="388"/>
      <c r="G49" s="388"/>
      <c r="H49" s="545"/>
      <c r="I49" s="545"/>
      <c r="J49" s="545"/>
      <c r="K49" s="545"/>
      <c r="L49" s="545"/>
      <c r="M49" s="545"/>
      <c r="N49" s="545"/>
      <c r="O49" s="545"/>
      <c r="P49" s="545"/>
      <c r="Q49" s="545"/>
      <c r="R49" s="545"/>
      <c r="S49" s="545"/>
      <c r="T49" s="545"/>
      <c r="U49" s="545"/>
      <c r="V49" s="546"/>
      <c r="W49"/>
    </row>
    <row r="50" spans="1:45" ht="31.7" customHeight="1" thickBot="1" x14ac:dyDescent="0.3">
      <c r="A50" s="547" t="s">
        <v>77</v>
      </c>
      <c r="B50" s="547"/>
      <c r="C50" s="547"/>
      <c r="D50" s="548"/>
      <c r="E50" s="551" t="str">
        <f>+IF((AC33+AC38+AC41+AC46=4),"CUMPLE"," NO CUMPLE")</f>
        <v xml:space="preserve"> NO CUMPLE</v>
      </c>
      <c r="F50" s="552"/>
      <c r="G50" s="553"/>
      <c r="H50" s="551" t="str">
        <f>+IF((AD33+AD38+AD41+AD46=4),"CUMPLE"," NO CUMPLE")</f>
        <v xml:space="preserve"> NO CUMPLE</v>
      </c>
      <c r="I50" s="552"/>
      <c r="J50" s="553"/>
      <c r="K50" s="551" t="str">
        <f>+IF((AE33+AE38+AE41+AE46=4),"CUMPLE"," NO CUMPLE")</f>
        <v xml:space="preserve"> NO CUMPLE</v>
      </c>
      <c r="L50" s="552"/>
      <c r="M50" s="553"/>
      <c r="N50" s="551" t="str">
        <f>+IF((AF33+AF38+AF41+AF46=4),"CUMPLE"," NO CUMPLE")</f>
        <v xml:space="preserve"> NO CUMPLE</v>
      </c>
      <c r="O50" s="552"/>
      <c r="P50" s="553"/>
      <c r="Q50" s="551" t="str">
        <f>+IF((AG33+AG38+AG41+AG46=4),"CUMPLE"," NO CUMPLE")</f>
        <v xml:space="preserve"> NO CUMPLE</v>
      </c>
      <c r="R50" s="552"/>
      <c r="S50" s="553"/>
      <c r="T50" s="551" t="str">
        <f>+IF((AH33+AH38+AH41+AH46=4),"CUMPLE"," NO CUMPLE")</f>
        <v xml:space="preserve"> NO CUMPLE</v>
      </c>
      <c r="U50" s="552"/>
      <c r="V50" s="553"/>
      <c r="AA50">
        <v>0</v>
      </c>
      <c r="AB50">
        <v>0</v>
      </c>
      <c r="AD50" s="26"/>
      <c r="AE50" s="26"/>
      <c r="AF50" s="26"/>
      <c r="AG50" s="26"/>
      <c r="AH50" s="26"/>
    </row>
    <row r="51" spans="1:45" ht="20.45" customHeight="1" thickBot="1" x14ac:dyDescent="0.3">
      <c r="A51" s="549"/>
      <c r="B51" s="549"/>
      <c r="C51" s="549"/>
      <c r="D51" s="550"/>
      <c r="E51" s="554"/>
      <c r="F51" s="555"/>
      <c r="G51" s="556"/>
      <c r="H51" s="554"/>
      <c r="I51" s="555"/>
      <c r="J51" s="556"/>
      <c r="K51" s="554"/>
      <c r="L51" s="555"/>
      <c r="M51" s="556"/>
      <c r="N51" s="554"/>
      <c r="O51" s="555"/>
      <c r="P51" s="556"/>
      <c r="Q51" s="554"/>
      <c r="R51" s="555"/>
      <c r="S51" s="556"/>
      <c r="T51" s="554"/>
      <c r="U51" s="555"/>
      <c r="V51" s="556"/>
      <c r="AA51" s="28">
        <v>1</v>
      </c>
      <c r="AB51" s="29">
        <v>0.75</v>
      </c>
      <c r="AD51" s="541" t="s">
        <v>78</v>
      </c>
      <c r="AE51" s="541"/>
      <c r="AF51" s="541"/>
    </row>
    <row r="52" spans="1:45" ht="16.5" thickBot="1" x14ac:dyDescent="0.3">
      <c r="A52" s="542"/>
      <c r="B52" s="543"/>
      <c r="C52" s="543"/>
      <c r="D52" s="544"/>
      <c r="E52" s="515"/>
      <c r="F52" s="516"/>
      <c r="G52" s="517"/>
      <c r="H52" s="515"/>
      <c r="I52" s="516"/>
      <c r="J52" s="517"/>
      <c r="K52" s="515"/>
      <c r="L52" s="516"/>
      <c r="M52" s="517"/>
      <c r="N52" s="515"/>
      <c r="O52" s="516"/>
      <c r="P52" s="517"/>
      <c r="Q52" s="515"/>
      <c r="R52" s="516"/>
      <c r="S52" s="517"/>
      <c r="T52" s="515"/>
      <c r="U52" s="516"/>
      <c r="V52" s="517"/>
      <c r="AA52" s="28">
        <v>2</v>
      </c>
      <c r="AB52" s="29">
        <v>0.75</v>
      </c>
      <c r="AD52" s="24" t="s">
        <v>72</v>
      </c>
      <c r="AE52" s="513">
        <f>+IF(E50="CUMPLE",1,0)</f>
        <v>0</v>
      </c>
      <c r="AF52" s="513"/>
    </row>
    <row r="53" spans="1:45" ht="40.5" customHeight="1" x14ac:dyDescent="0.25">
      <c r="A53" s="469" t="s">
        <v>79</v>
      </c>
      <c r="B53" s="539" t="s">
        <v>80</v>
      </c>
      <c r="C53" s="539"/>
      <c r="D53" s="540"/>
      <c r="E53" s="533">
        <f>+IFERROR(E32*E28,"")</f>
        <v>0</v>
      </c>
      <c r="F53" s="534"/>
      <c r="G53" s="535"/>
      <c r="H53" s="533">
        <f>+IFERROR(H32*H28,"")</f>
        <v>0</v>
      </c>
      <c r="I53" s="534"/>
      <c r="J53" s="535"/>
      <c r="K53" s="533">
        <f>+IFERROR(K32*K28,"")</f>
        <v>0</v>
      </c>
      <c r="L53" s="534"/>
      <c r="M53" s="535"/>
      <c r="N53" s="533">
        <f>+IFERROR(N32*N28,"")</f>
        <v>0</v>
      </c>
      <c r="O53" s="534"/>
      <c r="P53" s="535"/>
      <c r="Q53" s="533">
        <f>+IFERROR(Q32*Q28,"")</f>
        <v>0</v>
      </c>
      <c r="R53" s="534"/>
      <c r="S53" s="535"/>
      <c r="T53" s="533">
        <f>+IFERROR(T32*T28,"")</f>
        <v>0</v>
      </c>
      <c r="U53" s="534"/>
      <c r="V53" s="535"/>
      <c r="AA53" s="30">
        <v>3</v>
      </c>
      <c r="AB53" s="31">
        <v>1.2</v>
      </c>
      <c r="AD53" s="24" t="s">
        <v>73</v>
      </c>
      <c r="AE53" s="513">
        <f>+IF(H50="CUMPLE",1,0)</f>
        <v>0</v>
      </c>
      <c r="AF53" s="513"/>
    </row>
    <row r="54" spans="1:45" ht="34.700000000000003" customHeight="1" thickBot="1" x14ac:dyDescent="0.3">
      <c r="A54" s="471"/>
      <c r="B54" s="475" t="s">
        <v>81</v>
      </c>
      <c r="C54" s="475"/>
      <c r="D54" s="476"/>
      <c r="E54" s="536" t="str">
        <f>+IF(E53&gt;$Q$22,"CUMPLE","")</f>
        <v/>
      </c>
      <c r="F54" s="462"/>
      <c r="G54" s="537"/>
      <c r="H54" s="538" t="str">
        <f>+IF(H53&gt;=$Q$22,"CUMPLE","")</f>
        <v/>
      </c>
      <c r="I54" s="462"/>
      <c r="J54" s="537"/>
      <c r="K54" s="538" t="str">
        <f>+IF(K53&gt;=$Q$22,"CUMPLE","")</f>
        <v/>
      </c>
      <c r="L54" s="462"/>
      <c r="M54" s="537"/>
      <c r="N54" s="538" t="str">
        <f>+IF(N53&gt;=$Q$22,"CUMPLE","")</f>
        <v/>
      </c>
      <c r="O54" s="462"/>
      <c r="P54" s="537"/>
      <c r="Q54" s="538" t="str">
        <f>+IF(Q53&gt;=$Q$22,"CUMPLE","")</f>
        <v/>
      </c>
      <c r="R54" s="462"/>
      <c r="S54" s="537"/>
      <c r="T54" s="538" t="str">
        <f>+IF(T53&gt;=$Q$22,"CUMPLE","")</f>
        <v/>
      </c>
      <c r="U54" s="462"/>
      <c r="V54" s="537"/>
      <c r="AA54" s="30">
        <v>4</v>
      </c>
      <c r="AB54" s="31">
        <v>1.2</v>
      </c>
      <c r="AD54" s="24" t="s">
        <v>75</v>
      </c>
      <c r="AE54" s="513">
        <f>+IF(K50="CUMPLE",1,0)</f>
        <v>0</v>
      </c>
      <c r="AF54" s="513"/>
    </row>
    <row r="55" spans="1:45" ht="16.5" thickBot="1" x14ac:dyDescent="0.3">
      <c r="A55" s="484"/>
      <c r="B55" s="485"/>
      <c r="C55" s="485"/>
      <c r="D55" s="486"/>
      <c r="E55" s="515"/>
      <c r="F55" s="516"/>
      <c r="G55" s="517"/>
      <c r="H55" s="515"/>
      <c r="I55" s="516"/>
      <c r="J55" s="517"/>
      <c r="K55" s="515"/>
      <c r="L55" s="516"/>
      <c r="M55" s="517"/>
      <c r="N55" s="515"/>
      <c r="O55" s="516"/>
      <c r="P55" s="517"/>
      <c r="Q55" s="515"/>
      <c r="R55" s="516"/>
      <c r="S55" s="517"/>
      <c r="T55" s="515"/>
      <c r="U55" s="516"/>
      <c r="V55" s="517"/>
      <c r="AA55" s="30">
        <v>5</v>
      </c>
      <c r="AB55" s="31">
        <v>1.5</v>
      </c>
      <c r="AD55" s="24" t="s">
        <v>82</v>
      </c>
      <c r="AE55" s="513">
        <f>+IF(N50="CUMPLE",1,0)</f>
        <v>0</v>
      </c>
      <c r="AF55" s="513"/>
    </row>
    <row r="56" spans="1:45" ht="27" customHeight="1" x14ac:dyDescent="0.25">
      <c r="A56" s="469" t="s">
        <v>83</v>
      </c>
      <c r="B56" s="531" t="s">
        <v>84</v>
      </c>
      <c r="C56" s="531"/>
      <c r="D56" s="532"/>
      <c r="E56" s="518"/>
      <c r="F56" s="519"/>
      <c r="G56" s="520"/>
      <c r="H56" s="518"/>
      <c r="I56" s="519"/>
      <c r="J56" s="520"/>
      <c r="K56" s="518"/>
      <c r="L56" s="519"/>
      <c r="M56" s="520"/>
      <c r="N56" s="518"/>
      <c r="O56" s="519"/>
      <c r="P56" s="520"/>
      <c r="Q56" s="518"/>
      <c r="R56" s="519"/>
      <c r="S56" s="520"/>
      <c r="T56" s="518"/>
      <c r="U56" s="519"/>
      <c r="V56" s="520"/>
      <c r="AA56" s="30">
        <v>6</v>
      </c>
      <c r="AB56" s="31">
        <v>1.5</v>
      </c>
      <c r="AD56" s="24" t="s">
        <v>85</v>
      </c>
      <c r="AE56" s="513">
        <f>+IF(Q50="CUMPLE",1,0)</f>
        <v>0</v>
      </c>
      <c r="AF56" s="513"/>
    </row>
    <row r="57" spans="1:45" ht="15.75" customHeight="1" thickBot="1" x14ac:dyDescent="0.3">
      <c r="A57" s="470"/>
      <c r="B57" s="521" t="s">
        <v>86</v>
      </c>
      <c r="C57" s="521"/>
      <c r="D57" s="522"/>
      <c r="E57" s="525" t="str">
        <f>+IF(E56&gt;=$Q$23,"CUMPLE","")</f>
        <v/>
      </c>
      <c r="F57" s="526"/>
      <c r="G57" s="527"/>
      <c r="H57" s="525" t="str">
        <f>+IF(H56&gt;=$Q$23,"CUMPLE","")</f>
        <v/>
      </c>
      <c r="I57" s="526"/>
      <c r="J57" s="527"/>
      <c r="K57" s="525" t="str">
        <f>+IF(K56&gt;=$Q$23,"CUMPLE","")</f>
        <v/>
      </c>
      <c r="L57" s="526"/>
      <c r="M57" s="527"/>
      <c r="N57" s="525" t="str">
        <f>+IF(N56&gt;=$Q$23,"CUMPLE","")</f>
        <v/>
      </c>
      <c r="O57" s="526"/>
      <c r="P57" s="527"/>
      <c r="Q57" s="525" t="str">
        <f>+IF(Q56&gt;=$Q$23,"CUMPLE","")</f>
        <v/>
      </c>
      <c r="R57" s="526"/>
      <c r="S57" s="527"/>
      <c r="T57" s="525" t="str">
        <f>+IF(T56&gt;=$Q$23,"CUMPLE","")</f>
        <v/>
      </c>
      <c r="U57" s="526"/>
      <c r="V57" s="527"/>
      <c r="AD57" s="24" t="s">
        <v>87</v>
      </c>
      <c r="AE57" s="513">
        <f>+IF(T50="CUMPLE",1,0)</f>
        <v>0</v>
      </c>
      <c r="AF57" s="513"/>
    </row>
    <row r="58" spans="1:45" ht="16.5" thickBot="1" x14ac:dyDescent="0.3">
      <c r="A58" s="471"/>
      <c r="B58" s="523"/>
      <c r="C58" s="523"/>
      <c r="D58" s="524"/>
      <c r="E58" s="528"/>
      <c r="F58" s="529"/>
      <c r="G58" s="530"/>
      <c r="H58" s="528"/>
      <c r="I58" s="529"/>
      <c r="J58" s="530"/>
      <c r="K58" s="528"/>
      <c r="L58" s="529"/>
      <c r="M58" s="530"/>
      <c r="N58" s="528"/>
      <c r="O58" s="529"/>
      <c r="P58" s="530"/>
      <c r="Q58" s="528"/>
      <c r="R58" s="529"/>
      <c r="S58" s="530"/>
      <c r="T58" s="528"/>
      <c r="U58" s="529"/>
      <c r="V58" s="530"/>
      <c r="Z58" s="32" t="s">
        <v>88</v>
      </c>
      <c r="AA58" s="33" t="s">
        <v>89</v>
      </c>
      <c r="AB58" s="34" t="s">
        <v>90</v>
      </c>
      <c r="AD58" s="24" t="s">
        <v>91</v>
      </c>
      <c r="AE58" s="513">
        <f>SUM(AE52:AF57)</f>
        <v>0</v>
      </c>
      <c r="AF58" s="513"/>
    </row>
    <row r="59" spans="1:45" ht="16.5" thickBot="1" x14ac:dyDescent="0.3">
      <c r="A59" s="484"/>
      <c r="B59" s="485"/>
      <c r="C59" s="485"/>
      <c r="D59" s="486"/>
      <c r="E59" s="515"/>
      <c r="F59" s="516"/>
      <c r="G59" s="517"/>
      <c r="H59" s="515"/>
      <c r="I59" s="516"/>
      <c r="J59" s="517"/>
      <c r="K59" s="515"/>
      <c r="L59" s="516"/>
      <c r="M59" s="517"/>
      <c r="N59" s="515"/>
      <c r="O59" s="516"/>
      <c r="P59" s="517"/>
      <c r="Q59" s="515"/>
      <c r="R59" s="516"/>
      <c r="S59" s="517"/>
      <c r="T59" s="515"/>
      <c r="U59" s="516"/>
      <c r="V59" s="517"/>
      <c r="Z59" s="35" t="str">
        <f>+IF(E50="CUMPLE",1,"NC")</f>
        <v>NC</v>
      </c>
      <c r="AA59" s="24">
        <f>+IF(E54="CUMPLE",1,0)</f>
        <v>0</v>
      </c>
      <c r="AB59" s="36">
        <f t="shared" ref="AB59:AB64" si="2">+IF(Z59=AA59,1,0)</f>
        <v>0</v>
      </c>
    </row>
    <row r="60" spans="1:45" ht="16.5" customHeight="1" thickBot="1" x14ac:dyDescent="0.3">
      <c r="A60" s="469" t="s">
        <v>92</v>
      </c>
      <c r="B60" s="491" t="s">
        <v>93</v>
      </c>
      <c r="C60" s="492"/>
      <c r="D60" s="493"/>
      <c r="E60" s="463" t="str">
        <f>+IF(SUM(AB86:AB90)&gt;=1,"CUMPLE","NO CUMPLE")</f>
        <v>NO CUMPLE</v>
      </c>
      <c r="F60" s="464"/>
      <c r="G60" s="464"/>
      <c r="H60" s="464"/>
      <c r="I60" s="464"/>
      <c r="J60" s="464"/>
      <c r="K60" s="464"/>
      <c r="L60" s="464"/>
      <c r="M60" s="464"/>
      <c r="N60" s="464"/>
      <c r="O60" s="464"/>
      <c r="P60" s="464"/>
      <c r="Q60" s="464"/>
      <c r="R60" s="464"/>
      <c r="S60" s="464"/>
      <c r="T60" s="464"/>
      <c r="U60" s="464"/>
      <c r="V60" s="465"/>
      <c r="Z60" s="35" t="str">
        <f>+IF(H50="CUMPLE",1,"NC")</f>
        <v>NC</v>
      </c>
      <c r="AA60" s="24">
        <f>+IF(H54="CUMPLE",1,0)</f>
        <v>0</v>
      </c>
      <c r="AB60" s="36">
        <f t="shared" si="2"/>
        <v>0</v>
      </c>
    </row>
    <row r="61" spans="1:45" ht="54" customHeight="1" thickBot="1" x14ac:dyDescent="0.3">
      <c r="A61" s="470"/>
      <c r="B61" s="494"/>
      <c r="C61" s="495"/>
      <c r="D61" s="496"/>
      <c r="E61" s="466"/>
      <c r="F61" s="467"/>
      <c r="G61" s="467"/>
      <c r="H61" s="467"/>
      <c r="I61" s="467"/>
      <c r="J61" s="467"/>
      <c r="K61" s="467"/>
      <c r="L61" s="467"/>
      <c r="M61" s="467"/>
      <c r="N61" s="467"/>
      <c r="O61" s="467"/>
      <c r="P61" s="467"/>
      <c r="Q61" s="467"/>
      <c r="R61" s="467"/>
      <c r="S61" s="467"/>
      <c r="T61" s="467"/>
      <c r="U61" s="467"/>
      <c r="V61" s="468"/>
      <c r="Z61" s="35" t="str">
        <f>+IF(K50="CUMPLE",1,"NC")</f>
        <v>NC</v>
      </c>
      <c r="AA61" s="24">
        <f>+IF(K54="CUMPLE",1,0)</f>
        <v>0</v>
      </c>
      <c r="AB61" s="36">
        <f t="shared" si="2"/>
        <v>0</v>
      </c>
      <c r="AD61" s="497" t="s">
        <v>94</v>
      </c>
      <c r="AE61" s="498"/>
      <c r="AF61" s="498"/>
      <c r="AG61" s="498"/>
      <c r="AH61" s="498"/>
      <c r="AI61" s="498"/>
      <c r="AJ61" s="498"/>
      <c r="AK61" s="498"/>
      <c r="AL61" s="498"/>
      <c r="AM61" s="498"/>
      <c r="AN61" s="498"/>
      <c r="AO61" s="498"/>
      <c r="AP61" s="498"/>
      <c r="AQ61" s="498"/>
      <c r="AR61" s="498"/>
      <c r="AS61" s="499"/>
    </row>
    <row r="62" spans="1:45" x14ac:dyDescent="0.25">
      <c r="A62" s="490"/>
      <c r="B62" s="500" t="s">
        <v>95</v>
      </c>
      <c r="C62" s="501"/>
      <c r="D62" s="502"/>
      <c r="E62" s="506" t="s">
        <v>16</v>
      </c>
      <c r="F62" s="507"/>
      <c r="G62" s="507"/>
      <c r="H62" s="507"/>
      <c r="I62" s="507"/>
      <c r="J62" s="507"/>
      <c r="K62" s="507"/>
      <c r="L62" s="507"/>
      <c r="M62" s="507"/>
      <c r="N62" s="507"/>
      <c r="O62" s="507"/>
      <c r="P62" s="507"/>
      <c r="Q62" s="507"/>
      <c r="R62" s="507"/>
      <c r="S62" s="507"/>
      <c r="T62" s="507"/>
      <c r="U62" s="507"/>
      <c r="V62" s="508"/>
      <c r="Z62" s="35" t="str">
        <f>+IF(N50="CUMPLE",1,"NC")</f>
        <v>NC</v>
      </c>
      <c r="AA62" s="24">
        <f>+IF(N54="CUMPLE",1,0)</f>
        <v>0</v>
      </c>
      <c r="AB62" s="36">
        <f t="shared" si="2"/>
        <v>0</v>
      </c>
      <c r="AD62" s="512"/>
      <c r="AE62" s="513"/>
      <c r="AF62" s="513"/>
      <c r="AG62" s="513"/>
      <c r="AH62" s="513"/>
      <c r="AI62" s="513"/>
      <c r="AJ62" s="513"/>
      <c r="AK62" s="513"/>
      <c r="AL62" s="513"/>
      <c r="AM62" s="513"/>
      <c r="AN62" s="513"/>
      <c r="AO62" s="513"/>
      <c r="AP62" s="513"/>
      <c r="AQ62" s="513"/>
      <c r="AR62" s="513"/>
      <c r="AS62" s="514"/>
    </row>
    <row r="63" spans="1:45" ht="57" customHeight="1" thickBot="1" x14ac:dyDescent="0.3">
      <c r="A63" s="471"/>
      <c r="B63" s="503"/>
      <c r="C63" s="504"/>
      <c r="D63" s="505"/>
      <c r="E63" s="509"/>
      <c r="F63" s="510"/>
      <c r="G63" s="510"/>
      <c r="H63" s="510"/>
      <c r="I63" s="510"/>
      <c r="J63" s="510"/>
      <c r="K63" s="510"/>
      <c r="L63" s="510"/>
      <c r="M63" s="510"/>
      <c r="N63" s="510"/>
      <c r="O63" s="510"/>
      <c r="P63" s="510"/>
      <c r="Q63" s="510"/>
      <c r="R63" s="510"/>
      <c r="S63" s="510"/>
      <c r="T63" s="510"/>
      <c r="U63" s="510"/>
      <c r="V63" s="511"/>
      <c r="Z63" s="35" t="str">
        <f>+IF(Q50="CUMPLE",1,"NC")</f>
        <v>NC</v>
      </c>
      <c r="AA63" s="24">
        <f>+IF(Q54="CUMPLE",1,0)</f>
        <v>0</v>
      </c>
      <c r="AB63" s="36">
        <f t="shared" si="2"/>
        <v>0</v>
      </c>
      <c r="AD63" s="35" t="s">
        <v>96</v>
      </c>
      <c r="AE63" s="482" t="str">
        <f>+IF($AK$69&gt;$E$65,"CUMPLE"," NO CUMPLE ")</f>
        <v xml:space="preserve"> NO CUMPLE </v>
      </c>
      <c r="AF63" s="482"/>
      <c r="AG63" s="482"/>
      <c r="AH63" s="482" t="str">
        <f>+IF($AK$69&gt;$E$65,"CUMPLE"," NO CUMPLE ")</f>
        <v xml:space="preserve"> NO CUMPLE </v>
      </c>
      <c r="AI63" s="482"/>
      <c r="AJ63" s="482"/>
      <c r="AK63" s="482" t="str">
        <f>+IF($AK$69&gt;$E$65,"CUMPLE"," NO CUMPLE ")</f>
        <v xml:space="preserve"> NO CUMPLE </v>
      </c>
      <c r="AL63" s="482"/>
      <c r="AM63" s="482"/>
      <c r="AN63" s="482" t="str">
        <f>+IF($AK$69&gt;$E$65,"CUMPLE"," NO CUMPLE ")</f>
        <v xml:space="preserve"> NO CUMPLE </v>
      </c>
      <c r="AO63" s="482"/>
      <c r="AP63" s="482"/>
      <c r="AQ63" s="482" t="str">
        <f>+IF($AK$69&gt;$E$65,"CUMPLE"," NO CUMPLE ")</f>
        <v xml:space="preserve"> NO CUMPLE </v>
      </c>
      <c r="AR63" s="482"/>
      <c r="AS63" s="482"/>
    </row>
    <row r="64" spans="1:45" ht="23.45" customHeight="1" thickBot="1" x14ac:dyDescent="0.3">
      <c r="A64" s="484"/>
      <c r="B64" s="485"/>
      <c r="C64" s="485"/>
      <c r="D64" s="486"/>
      <c r="E64" s="487"/>
      <c r="F64" s="488"/>
      <c r="G64" s="488"/>
      <c r="H64" s="488"/>
      <c r="I64" s="488"/>
      <c r="J64" s="488"/>
      <c r="K64" s="488"/>
      <c r="L64" s="488"/>
      <c r="M64" s="488"/>
      <c r="N64" s="488"/>
      <c r="O64" s="488"/>
      <c r="P64" s="488"/>
      <c r="Q64" s="488"/>
      <c r="R64" s="488"/>
      <c r="S64" s="488"/>
      <c r="T64" s="488"/>
      <c r="U64" s="488"/>
      <c r="V64" s="489"/>
      <c r="Z64" s="37" t="str">
        <f>+IF(T50="CUMPLE",1,"NC")</f>
        <v>NC</v>
      </c>
      <c r="AA64" s="38">
        <f>+IF(T54="CUMPLE",1,0)</f>
        <v>0</v>
      </c>
      <c r="AB64" s="39">
        <f t="shared" si="2"/>
        <v>0</v>
      </c>
      <c r="AD64" s="35" t="s">
        <v>97</v>
      </c>
      <c r="AE64" s="482" t="str">
        <f>+IF(L73=$P$91,"CUMPLE","")</f>
        <v>CUMPLE</v>
      </c>
      <c r="AF64" s="482"/>
      <c r="AG64" s="482"/>
      <c r="AH64" s="482" t="str">
        <f>+IF(L75=$P$91,"CUMPLE","")</f>
        <v>CUMPLE</v>
      </c>
      <c r="AI64" s="482"/>
      <c r="AJ64" s="482"/>
      <c r="AK64" s="482" t="str">
        <f>+IF(L77=$P$91,"CUMPLE","")</f>
        <v>CUMPLE</v>
      </c>
      <c r="AL64" s="482"/>
      <c r="AM64" s="482"/>
      <c r="AN64" s="482" t="str">
        <f>+IF(L79=$P$91,"CUMPLE","")</f>
        <v>CUMPLE</v>
      </c>
      <c r="AO64" s="482"/>
      <c r="AP64" s="482"/>
      <c r="AQ64" s="482" t="str">
        <f>+IF(L81=$P$91,"CUMPLE","")</f>
        <v>CUMPLE</v>
      </c>
      <c r="AR64" s="482"/>
      <c r="AS64" s="483"/>
    </row>
    <row r="65" spans="1:45" ht="20.45" customHeight="1" thickBot="1" x14ac:dyDescent="0.3">
      <c r="A65" s="469" t="s">
        <v>98</v>
      </c>
      <c r="B65" s="472" t="s">
        <v>99</v>
      </c>
      <c r="C65" s="472"/>
      <c r="D65" s="472"/>
      <c r="E65" s="477">
        <f>40%*$F$75</f>
        <v>0</v>
      </c>
      <c r="F65" s="477"/>
      <c r="G65" s="477"/>
      <c r="H65" s="477"/>
      <c r="I65" s="477"/>
      <c r="J65" s="477"/>
      <c r="K65" s="477"/>
      <c r="L65" s="477"/>
      <c r="M65" s="478"/>
      <c r="N65" s="479" t="s">
        <v>100</v>
      </c>
      <c r="O65" s="480"/>
      <c r="P65" s="480"/>
      <c r="Q65" s="480"/>
      <c r="R65" s="480"/>
      <c r="S65" s="480"/>
      <c r="T65" s="480"/>
      <c r="U65" s="480"/>
      <c r="V65" s="481"/>
      <c r="AD65" s="35" t="s">
        <v>134</v>
      </c>
      <c r="AE65" s="482"/>
      <c r="AF65" s="482"/>
      <c r="AG65" s="482"/>
      <c r="AH65" s="482"/>
      <c r="AI65" s="482"/>
      <c r="AJ65" s="482"/>
      <c r="AK65" s="482"/>
      <c r="AL65" s="482"/>
      <c r="AM65" s="482"/>
      <c r="AN65" s="482"/>
      <c r="AO65" s="482"/>
      <c r="AP65" s="482"/>
      <c r="AQ65" s="482"/>
      <c r="AR65" s="482"/>
      <c r="AS65" s="483"/>
    </row>
    <row r="66" spans="1:45" ht="20.45" customHeight="1" thickBot="1" x14ac:dyDescent="0.4">
      <c r="A66" s="470"/>
      <c r="B66" s="473"/>
      <c r="C66" s="473"/>
      <c r="D66" s="474"/>
      <c r="E66" s="463" t="str">
        <f>+IF((AE66+AH66+AK66+AN66+AQ66=1),"CUMPLE","NO CUMPLE")</f>
        <v>NO CUMPLE</v>
      </c>
      <c r="F66" s="464"/>
      <c r="G66" s="464"/>
      <c r="H66" s="464"/>
      <c r="I66" s="464"/>
      <c r="J66" s="464"/>
      <c r="K66" s="464"/>
      <c r="L66" s="464"/>
      <c r="M66" s="464"/>
      <c r="N66" s="464"/>
      <c r="O66" s="464"/>
      <c r="P66" s="464"/>
      <c r="Q66" s="464"/>
      <c r="R66" s="464"/>
      <c r="S66" s="464"/>
      <c r="T66" s="464"/>
      <c r="U66" s="464"/>
      <c r="V66" s="465"/>
      <c r="Z66" s="23">
        <f>+IF(E71="CUMPLE",1,0)</f>
        <v>0</v>
      </c>
      <c r="AA66" s="23"/>
      <c r="AD66" s="37" t="s">
        <v>90</v>
      </c>
      <c r="AE66" s="462">
        <f>+IF(AE63=AE64,1,0)</f>
        <v>0</v>
      </c>
      <c r="AF66" s="462"/>
      <c r="AG66" s="462"/>
      <c r="AH66" s="462">
        <f>+IF(AH63=AH64,1,0)</f>
        <v>0</v>
      </c>
      <c r="AI66" s="462"/>
      <c r="AJ66" s="462"/>
      <c r="AK66" s="462">
        <f>+IF(AK63=AK64,1,0)</f>
        <v>0</v>
      </c>
      <c r="AL66" s="462"/>
      <c r="AM66" s="462"/>
      <c r="AN66" s="462">
        <f>+IF(AN63=AN64,1,0)</f>
        <v>0</v>
      </c>
      <c r="AO66" s="462"/>
      <c r="AP66" s="462"/>
      <c r="AQ66" s="462">
        <f>+IF(AQ63=AQ64,1,0)</f>
        <v>0</v>
      </c>
      <c r="AR66" s="462"/>
      <c r="AS66" s="462"/>
    </row>
    <row r="67" spans="1:45" ht="37.700000000000003" customHeight="1" thickBot="1" x14ac:dyDescent="0.3">
      <c r="A67" s="471"/>
      <c r="B67" s="475"/>
      <c r="C67" s="475"/>
      <c r="D67" s="476"/>
      <c r="E67" s="466"/>
      <c r="F67" s="467"/>
      <c r="G67" s="467"/>
      <c r="H67" s="467"/>
      <c r="I67" s="467"/>
      <c r="J67" s="467"/>
      <c r="K67" s="467"/>
      <c r="L67" s="467"/>
      <c r="M67" s="467"/>
      <c r="N67" s="467"/>
      <c r="O67" s="467"/>
      <c r="P67" s="467"/>
      <c r="Q67" s="467"/>
      <c r="R67" s="467"/>
      <c r="S67" s="467"/>
      <c r="T67" s="467"/>
      <c r="U67" s="467"/>
      <c r="V67" s="468"/>
      <c r="Z67" s="32" t="s">
        <v>88</v>
      </c>
      <c r="AA67" s="33" t="s">
        <v>101</v>
      </c>
      <c r="AB67" s="34" t="s">
        <v>102</v>
      </c>
      <c r="AD67" s="40"/>
      <c r="AH67" s="40"/>
      <c r="AI67" s="40"/>
      <c r="AJ67" s="40"/>
      <c r="AK67" s="40"/>
      <c r="AL67" s="40"/>
      <c r="AM67" s="40"/>
      <c r="AN67" s="40"/>
      <c r="AO67" s="40"/>
      <c r="AP67" s="40"/>
      <c r="AQ67" s="40"/>
      <c r="AR67" s="40"/>
    </row>
    <row r="68" spans="1:45" ht="23.45" customHeight="1" thickBot="1" x14ac:dyDescent="0.3">
      <c r="B68" s="41"/>
      <c r="C68" s="41"/>
      <c r="D68" s="41"/>
      <c r="Z68" s="35" t="str">
        <f>+IF(E50="CUMPLE",1,"NC")</f>
        <v>NC</v>
      </c>
      <c r="AA68" s="24">
        <f>+IF(E57="CUMPLE",1,0)</f>
        <v>0</v>
      </c>
      <c r="AB68" s="36">
        <f t="shared" ref="AB68:AB73" si="3">+IF(Z68=AA68,1,0)</f>
        <v>0</v>
      </c>
      <c r="AD68" s="441" t="s">
        <v>90</v>
      </c>
      <c r="AE68" s="442"/>
      <c r="AF68" s="443"/>
      <c r="AH68" s="570" t="s">
        <v>135</v>
      </c>
      <c r="AI68" s="1113"/>
      <c r="AJ68" s="1113"/>
      <c r="AK68" s="1113"/>
      <c r="AL68" s="571"/>
    </row>
    <row r="69" spans="1:45" s="23" customFormat="1" ht="21.75" thickBot="1" x14ac:dyDescent="0.4">
      <c r="A69" s="453" t="s">
        <v>103</v>
      </c>
      <c r="B69" s="454"/>
      <c r="C69" s="454"/>
      <c r="D69" s="454"/>
      <c r="E69" s="454"/>
      <c r="F69" s="454"/>
      <c r="G69" s="454"/>
      <c r="H69" s="454" t="s">
        <v>104</v>
      </c>
      <c r="I69" s="454"/>
      <c r="J69" s="454"/>
      <c r="K69" s="454"/>
      <c r="L69" s="454"/>
      <c r="M69" s="454"/>
      <c r="N69" s="454"/>
      <c r="O69" s="454"/>
      <c r="P69" s="454"/>
      <c r="Q69" s="454"/>
      <c r="R69" s="454"/>
      <c r="S69" s="454"/>
      <c r="T69" s="454"/>
      <c r="U69" s="454"/>
      <c r="V69" s="455"/>
      <c r="Z69" s="35" t="str">
        <f>+IF(H50="CUMPLE",1,"NC")</f>
        <v>NC</v>
      </c>
      <c r="AA69" s="24">
        <f>+IF(H57="CUMPLE",1,0)</f>
        <v>0</v>
      </c>
      <c r="AB69" s="36">
        <f t="shared" si="3"/>
        <v>0</v>
      </c>
      <c r="AD69" s="441">
        <f>+IF(F90="CUMPLE",1,0)</f>
        <v>0</v>
      </c>
      <c r="AE69" s="442"/>
      <c r="AF69" s="443"/>
      <c r="AH69" s="46">
        <f>+IF(E50="CUMPLE",E53,0)</f>
        <v>0</v>
      </c>
      <c r="AI69" s="46">
        <f>+IF(E50="CUMPLE",E27,0)</f>
        <v>0</v>
      </c>
      <c r="AJ69" s="46">
        <f t="shared" ref="AJ69:AJ74" si="4">+IF(AI69=$P$91,AH69,0)</f>
        <v>0</v>
      </c>
      <c r="AK69" s="1253">
        <f>+SUM(AJ69:AJ74)</f>
        <v>0</v>
      </c>
      <c r="AL69" s="1254"/>
    </row>
    <row r="70" spans="1:45" ht="21.75" thickBot="1" x14ac:dyDescent="0.4">
      <c r="Z70" s="35" t="str">
        <f>+IF(K50="CUMPLE",1,"NC")</f>
        <v>NC</v>
      </c>
      <c r="AA70" s="24">
        <f>+IF(K57="CUMPLE",1,0)</f>
        <v>0</v>
      </c>
      <c r="AB70" s="36">
        <f t="shared" si="3"/>
        <v>0</v>
      </c>
      <c r="AD70" s="441">
        <f>+IF(F91="CUMPLE",1,0)</f>
        <v>0</v>
      </c>
      <c r="AE70" s="442"/>
      <c r="AF70" s="443"/>
      <c r="AH70" s="46">
        <f>+IF(H50="CUMPLE",H53,0)</f>
        <v>0</v>
      </c>
      <c r="AI70" s="46">
        <f>+IF(H50="CUMPLE",H27,0)</f>
        <v>0</v>
      </c>
      <c r="AJ70" s="46">
        <f t="shared" si="4"/>
        <v>0</v>
      </c>
      <c r="AK70" s="1255"/>
      <c r="AL70" s="1256"/>
    </row>
    <row r="71" spans="1:45" ht="28.5" customHeight="1" thickBot="1" x14ac:dyDescent="0.4">
      <c r="B71" s="378" t="s">
        <v>105</v>
      </c>
      <c r="C71" s="379"/>
      <c r="D71" s="379"/>
      <c r="E71" s="380"/>
      <c r="F71" s="456">
        <f>+AE58</f>
        <v>0</v>
      </c>
      <c r="G71" s="456"/>
      <c r="H71" s="456"/>
      <c r="I71" s="457"/>
      <c r="L71" s="410" t="s">
        <v>106</v>
      </c>
      <c r="M71" s="360"/>
      <c r="N71" s="360"/>
      <c r="O71" s="360"/>
      <c r="P71" s="360"/>
      <c r="Q71" s="360"/>
      <c r="R71" s="360"/>
      <c r="S71" s="360"/>
      <c r="T71" s="360"/>
      <c r="U71" s="360"/>
      <c r="V71" s="361"/>
      <c r="Z71" s="35" t="str">
        <f>+IF(N50="CUMPLE",1,"NC")</f>
        <v>NC</v>
      </c>
      <c r="AA71" s="24">
        <f>+IF(N57="CUMPLE",1,0)</f>
        <v>0</v>
      </c>
      <c r="AB71" s="36">
        <f t="shared" si="3"/>
        <v>0</v>
      </c>
      <c r="AD71" s="441">
        <f>+IF(F92="CUMPLE",1,0)</f>
        <v>0</v>
      </c>
      <c r="AE71" s="442"/>
      <c r="AF71" s="443"/>
      <c r="AH71" s="46">
        <f>+IF(K50="CUMPLE",K53,0)</f>
        <v>0</v>
      </c>
      <c r="AI71" s="46">
        <f>+IF(K50="CUMPLE",K27,0)</f>
        <v>0</v>
      </c>
      <c r="AJ71" s="46">
        <f t="shared" si="4"/>
        <v>0</v>
      </c>
      <c r="AK71" s="1255"/>
      <c r="AL71" s="1256"/>
    </row>
    <row r="72" spans="1:45" ht="21.75" customHeight="1" thickBot="1" x14ac:dyDescent="0.4">
      <c r="B72" s="381"/>
      <c r="C72" s="382"/>
      <c r="D72" s="382"/>
      <c r="E72" s="383"/>
      <c r="F72" s="458"/>
      <c r="G72" s="458"/>
      <c r="H72" s="458"/>
      <c r="I72" s="459"/>
      <c r="L72" s="410" t="s">
        <v>26</v>
      </c>
      <c r="M72" s="360"/>
      <c r="N72" s="360"/>
      <c r="O72" s="360"/>
      <c r="P72" s="360"/>
      <c r="Q72" s="360"/>
      <c r="R72" s="460" t="s">
        <v>69</v>
      </c>
      <c r="S72" s="460"/>
      <c r="T72" s="460"/>
      <c r="U72" s="460" t="s">
        <v>107</v>
      </c>
      <c r="V72" s="461"/>
      <c r="Z72" s="35" t="str">
        <f>+IF(Q50="CUMPLE",1,"NC")</f>
        <v>NC</v>
      </c>
      <c r="AA72" s="24">
        <f>+IF(Q57="CUMPLE",1,0)</f>
        <v>0</v>
      </c>
      <c r="AB72" s="36">
        <f t="shared" si="3"/>
        <v>0</v>
      </c>
      <c r="AD72" s="441">
        <f>+IF(E60="CUMPLE",1,0)</f>
        <v>0</v>
      </c>
      <c r="AE72" s="442"/>
      <c r="AF72" s="443"/>
      <c r="AH72" s="46">
        <f>+IF(N53="CUMPLE",N54,0)</f>
        <v>0</v>
      </c>
      <c r="AI72" s="46">
        <f>+IF(N50="CUMPLE",N27,0)</f>
        <v>0</v>
      </c>
      <c r="AJ72" s="46">
        <f t="shared" si="4"/>
        <v>0</v>
      </c>
      <c r="AK72" s="1255"/>
      <c r="AL72" s="1256"/>
    </row>
    <row r="73" spans="1:45" ht="12.75" customHeight="1" thickBot="1" x14ac:dyDescent="0.4">
      <c r="F73" s="42"/>
      <c r="G73" s="42"/>
      <c r="H73" s="42"/>
      <c r="I73" s="42"/>
      <c r="L73" s="1259">
        <f>+A19</f>
        <v>0</v>
      </c>
      <c r="M73" s="1260"/>
      <c r="N73" s="1260"/>
      <c r="O73" s="1260"/>
      <c r="P73" s="1260"/>
      <c r="Q73" s="1260"/>
      <c r="R73" s="446">
        <f>+AA83</f>
        <v>0</v>
      </c>
      <c r="S73" s="445"/>
      <c r="T73" s="445"/>
      <c r="U73" s="425">
        <f>+IFERROR(R73/$F$75,0)</f>
        <v>0</v>
      </c>
      <c r="V73" s="426"/>
      <c r="Z73" s="37" t="str">
        <f>+IF(T50="CUMPLE",1,"NC")</f>
        <v>NC</v>
      </c>
      <c r="AA73" s="38">
        <f>+IF(T57="CUMPLE",1,0)</f>
        <v>0</v>
      </c>
      <c r="AB73" s="39">
        <f t="shared" si="3"/>
        <v>0</v>
      </c>
      <c r="AD73" s="441">
        <f>+IF(E62=" NO CUMPLE",0,1)</f>
        <v>1</v>
      </c>
      <c r="AE73" s="442"/>
      <c r="AF73" s="443"/>
      <c r="AH73" s="46">
        <f>+IF(Q50="CUMPLE",Q53,0)</f>
        <v>0</v>
      </c>
      <c r="AI73" s="46">
        <f>+IF(Q50="CUMPLE",Q27,0)</f>
        <v>0</v>
      </c>
      <c r="AJ73" s="46">
        <f t="shared" si="4"/>
        <v>0</v>
      </c>
      <c r="AK73" s="1255"/>
      <c r="AL73" s="1256"/>
    </row>
    <row r="74" spans="1:45" ht="23.45" customHeight="1" thickBot="1" x14ac:dyDescent="0.4">
      <c r="B74" s="447" t="s">
        <v>108</v>
      </c>
      <c r="C74" s="448"/>
      <c r="D74" s="448"/>
      <c r="E74" s="449"/>
      <c r="F74" s="450">
        <f>+VLOOKUP(F71,AA50:AB56,2,FALSE)</f>
        <v>0</v>
      </c>
      <c r="G74" s="451"/>
      <c r="H74" s="451"/>
      <c r="I74" s="452"/>
      <c r="L74" s="1261"/>
      <c r="M74" s="1262"/>
      <c r="N74" s="1262"/>
      <c r="O74" s="1262"/>
      <c r="P74" s="1262"/>
      <c r="Q74" s="1262"/>
      <c r="R74" s="421"/>
      <c r="S74" s="421"/>
      <c r="T74" s="421"/>
      <c r="U74" s="427"/>
      <c r="V74" s="428"/>
      <c r="AD74" s="441"/>
      <c r="AE74" s="442"/>
      <c r="AF74" s="443"/>
      <c r="AH74" s="46">
        <f>+IF(T50="CUMPLE",T53,0)</f>
        <v>0</v>
      </c>
      <c r="AI74" s="46">
        <f>+IF(T50="CUMPLE",T27,0)</f>
        <v>0</v>
      </c>
      <c r="AJ74" s="46">
        <f t="shared" si="4"/>
        <v>0</v>
      </c>
      <c r="AK74" s="1257"/>
      <c r="AL74" s="1258"/>
    </row>
    <row r="75" spans="1:45" ht="15.75" customHeight="1" x14ac:dyDescent="0.25">
      <c r="B75" s="429" t="s">
        <v>109</v>
      </c>
      <c r="C75" s="430"/>
      <c r="D75" s="430"/>
      <c r="E75" s="431"/>
      <c r="F75" s="435">
        <f>+(F74*Q11)</f>
        <v>0</v>
      </c>
      <c r="G75" s="436"/>
      <c r="H75" s="436"/>
      <c r="I75" s="437"/>
      <c r="L75" s="1261">
        <f>+A20</f>
        <v>0</v>
      </c>
      <c r="M75" s="1262"/>
      <c r="N75" s="1262"/>
      <c r="O75" s="1262"/>
      <c r="P75" s="1262"/>
      <c r="Q75" s="1262"/>
      <c r="R75" s="424">
        <f>+AC83</f>
        <v>0</v>
      </c>
      <c r="S75" s="421"/>
      <c r="T75" s="421"/>
      <c r="U75" s="425">
        <f>+IFERROR(R75/$F$75,0)</f>
        <v>0</v>
      </c>
      <c r="V75" s="426"/>
      <c r="Z75" t="s">
        <v>106</v>
      </c>
    </row>
    <row r="76" spans="1:45" ht="16.5" customHeight="1" thickBot="1" x14ac:dyDescent="0.3">
      <c r="B76" s="432"/>
      <c r="C76" s="433"/>
      <c r="D76" s="433"/>
      <c r="E76" s="434"/>
      <c r="F76" s="438"/>
      <c r="G76" s="439"/>
      <c r="H76" s="439"/>
      <c r="I76" s="440"/>
      <c r="L76" s="1261"/>
      <c r="M76" s="1262"/>
      <c r="N76" s="1262"/>
      <c r="O76" s="1262"/>
      <c r="P76" s="1262"/>
      <c r="Q76" s="1262"/>
      <c r="R76" s="421"/>
      <c r="S76" s="421"/>
      <c r="T76" s="421"/>
      <c r="U76" s="427"/>
      <c r="V76" s="428"/>
      <c r="AA76" s="411" t="s">
        <v>110</v>
      </c>
      <c r="AB76" s="411"/>
      <c r="AC76" s="411" t="s">
        <v>111</v>
      </c>
      <c r="AD76" s="411"/>
      <c r="AE76" s="411" t="s">
        <v>112</v>
      </c>
      <c r="AF76" s="411"/>
      <c r="AG76" s="411" t="s">
        <v>113</v>
      </c>
      <c r="AH76" s="411"/>
      <c r="AI76" s="411" t="s">
        <v>114</v>
      </c>
      <c r="AJ76" s="411"/>
    </row>
    <row r="77" spans="1:45" ht="19.5" customHeight="1" x14ac:dyDescent="0.25">
      <c r="E77" s="26"/>
      <c r="F77" s="26"/>
      <c r="G77" s="26"/>
      <c r="H77" s="26"/>
      <c r="I77" s="26"/>
      <c r="L77" s="1261">
        <f>+A21</f>
        <v>0</v>
      </c>
      <c r="M77" s="1262"/>
      <c r="N77" s="1262"/>
      <c r="O77" s="1262"/>
      <c r="P77" s="1262"/>
      <c r="Q77" s="1262"/>
      <c r="R77" s="424">
        <f>+AE83</f>
        <v>0</v>
      </c>
      <c r="S77" s="421"/>
      <c r="T77" s="421"/>
      <c r="U77" s="425">
        <f>+IFERROR(R77/$F$75,0)</f>
        <v>0</v>
      </c>
      <c r="V77" s="426"/>
      <c r="Z77" s="24">
        <v>1</v>
      </c>
      <c r="AA77" s="419">
        <f>+IF($A$19=E27,E53,"")</f>
        <v>0</v>
      </c>
      <c r="AB77" s="419"/>
      <c r="AC77" s="419">
        <f>+IF($A$20=E27,E53,"")</f>
        <v>0</v>
      </c>
      <c r="AD77" s="419"/>
      <c r="AE77" s="419">
        <f>+IF($A$21=E27,E53,"")</f>
        <v>0</v>
      </c>
      <c r="AF77" s="419"/>
      <c r="AG77" s="419">
        <f>+IF($A$22=E27,E53,"")</f>
        <v>0</v>
      </c>
      <c r="AH77" s="419"/>
      <c r="AI77" s="419">
        <f>+IF($A$23=E27,E53,"")</f>
        <v>0</v>
      </c>
      <c r="AJ77" s="419"/>
    </row>
    <row r="78" spans="1:45" ht="15.75" customHeight="1" x14ac:dyDescent="0.25">
      <c r="E78" s="26"/>
      <c r="F78" s="26"/>
      <c r="G78" s="26"/>
      <c r="H78" s="26"/>
      <c r="I78" s="26"/>
      <c r="L78" s="1261"/>
      <c r="M78" s="1262"/>
      <c r="N78" s="1262"/>
      <c r="O78" s="1262"/>
      <c r="P78" s="1262"/>
      <c r="Q78" s="1262"/>
      <c r="R78" s="421"/>
      <c r="S78" s="421"/>
      <c r="T78" s="421"/>
      <c r="U78" s="427"/>
      <c r="V78" s="428"/>
      <c r="Z78" s="24">
        <v>2</v>
      </c>
      <c r="AA78" s="419">
        <f>+IF($A$19=H27,H53,"")</f>
        <v>0</v>
      </c>
      <c r="AB78" s="419"/>
      <c r="AC78" s="419">
        <f>+IF($A$20=H27,H53,"")</f>
        <v>0</v>
      </c>
      <c r="AD78" s="419"/>
      <c r="AE78" s="419">
        <f>+IF($A$21=H27,H53,"")</f>
        <v>0</v>
      </c>
      <c r="AF78" s="419"/>
      <c r="AG78" s="419">
        <f>+IF($A$22=H27,H53,"")</f>
        <v>0</v>
      </c>
      <c r="AH78" s="419"/>
      <c r="AI78" s="419">
        <f>+IF($A$23=H27,H53,"")</f>
        <v>0</v>
      </c>
      <c r="AJ78" s="419"/>
    </row>
    <row r="79" spans="1:45" ht="15.75" customHeight="1" x14ac:dyDescent="0.25">
      <c r="L79" s="1261">
        <f>+A22</f>
        <v>0</v>
      </c>
      <c r="M79" s="1262"/>
      <c r="N79" s="1262"/>
      <c r="O79" s="1262"/>
      <c r="P79" s="1262"/>
      <c r="Q79" s="1262"/>
      <c r="R79" s="424">
        <f>+AG83</f>
        <v>0</v>
      </c>
      <c r="S79" s="421"/>
      <c r="T79" s="421"/>
      <c r="U79" s="425">
        <f>+IFERROR(R79/$F$75,0)</f>
        <v>0</v>
      </c>
      <c r="V79" s="426"/>
      <c r="Z79" s="24">
        <v>3</v>
      </c>
      <c r="AA79" s="419">
        <f>+IF($A$19=K27,K53,"")</f>
        <v>0</v>
      </c>
      <c r="AB79" s="419"/>
      <c r="AC79" s="419">
        <f>+IF($A$20=K27,K53,"")</f>
        <v>0</v>
      </c>
      <c r="AD79" s="419"/>
      <c r="AE79" s="419">
        <f>+IF($A$21=K27,K53,"")</f>
        <v>0</v>
      </c>
      <c r="AF79" s="419"/>
      <c r="AG79" s="419">
        <f>+IF($A$22=K27,K53,"")</f>
        <v>0</v>
      </c>
      <c r="AH79" s="419"/>
      <c r="AI79" s="419">
        <f>+IF($A$23=K27,K53,"")</f>
        <v>0</v>
      </c>
      <c r="AJ79" s="419"/>
    </row>
    <row r="80" spans="1:45" ht="15.75" customHeight="1" x14ac:dyDescent="0.25">
      <c r="L80" s="1261"/>
      <c r="M80" s="1262"/>
      <c r="N80" s="1262"/>
      <c r="O80" s="1262"/>
      <c r="P80" s="1262"/>
      <c r="Q80" s="1262"/>
      <c r="R80" s="421"/>
      <c r="S80" s="421"/>
      <c r="T80" s="421"/>
      <c r="U80" s="427"/>
      <c r="V80" s="428"/>
      <c r="Z80" s="24">
        <v>4</v>
      </c>
      <c r="AA80" s="419">
        <f>+IF($A$19=N27,N53,"")</f>
        <v>0</v>
      </c>
      <c r="AB80" s="419"/>
      <c r="AC80" s="419">
        <f>+IF($A$20=N27,N53,"")</f>
        <v>0</v>
      </c>
      <c r="AD80" s="419"/>
      <c r="AE80" s="419">
        <f>+IF($A$21=N27,N53,"")</f>
        <v>0</v>
      </c>
      <c r="AF80" s="419"/>
      <c r="AG80" s="419">
        <f>+IF($A$22=N27,N53,"")</f>
        <v>0</v>
      </c>
      <c r="AH80" s="419"/>
      <c r="AI80" s="419">
        <f>+IF($A$23=N27,N53,"")</f>
        <v>0</v>
      </c>
      <c r="AJ80" s="419"/>
    </row>
    <row r="81" spans="2:36" ht="15.75" customHeight="1" x14ac:dyDescent="0.25">
      <c r="L81" s="1261">
        <f>+A23</f>
        <v>0</v>
      </c>
      <c r="M81" s="1262"/>
      <c r="N81" s="1262"/>
      <c r="O81" s="1262"/>
      <c r="P81" s="1262"/>
      <c r="Q81" s="1262"/>
      <c r="R81" s="424">
        <f>+AI83</f>
        <v>0</v>
      </c>
      <c r="S81" s="421"/>
      <c r="T81" s="421"/>
      <c r="U81" s="425">
        <f>+IFERROR(R81/$F$75,0)</f>
        <v>0</v>
      </c>
      <c r="V81" s="426"/>
      <c r="Z81" s="24">
        <v>5</v>
      </c>
      <c r="AA81" s="419">
        <f>+IF($A$19=Q27,Q53,"")</f>
        <v>0</v>
      </c>
      <c r="AB81" s="419"/>
      <c r="AC81" s="419">
        <f>+IF($A$20=Q27,Q56,"")</f>
        <v>0</v>
      </c>
      <c r="AD81" s="419"/>
      <c r="AE81" s="419">
        <f>+IF($A$21=Q27,Q53,"")</f>
        <v>0</v>
      </c>
      <c r="AF81" s="419"/>
      <c r="AG81" s="419">
        <f>+IF($A$22=Q27,Q53,"")</f>
        <v>0</v>
      </c>
      <c r="AH81" s="419"/>
      <c r="AI81" s="419">
        <f>+IF($A$23=Q27,Q53,"")</f>
        <v>0</v>
      </c>
      <c r="AJ81" s="419"/>
    </row>
    <row r="82" spans="2:36" ht="15.75" customHeight="1" thickBot="1" x14ac:dyDescent="0.3">
      <c r="L82" s="1263"/>
      <c r="M82" s="1264"/>
      <c r="N82" s="1264"/>
      <c r="O82" s="1264"/>
      <c r="P82" s="1264"/>
      <c r="Q82" s="1264"/>
      <c r="R82" s="423"/>
      <c r="S82" s="423"/>
      <c r="T82" s="423"/>
      <c r="U82" s="427"/>
      <c r="V82" s="428"/>
      <c r="Z82" s="24">
        <v>6</v>
      </c>
      <c r="AA82" s="419">
        <f>+IF($A$19=T27,T53,"")</f>
        <v>0</v>
      </c>
      <c r="AB82" s="419"/>
      <c r="AC82" s="419">
        <f>+IF($A$20=T27,T53,"")</f>
        <v>0</v>
      </c>
      <c r="AD82" s="419"/>
      <c r="AE82" s="419">
        <f>+IF($A$21=T27,T56,"")</f>
        <v>0</v>
      </c>
      <c r="AF82" s="419"/>
      <c r="AG82" s="419">
        <f>+IF($A$22=T27,T53,"")</f>
        <v>0</v>
      </c>
      <c r="AH82" s="419"/>
      <c r="AI82" s="419">
        <f>+IF($A$23=T27,T53,"")</f>
        <v>0</v>
      </c>
      <c r="AJ82" s="419"/>
    </row>
    <row r="83" spans="2:36" ht="16.5" customHeight="1" x14ac:dyDescent="0.25">
      <c r="Y83" s="411" t="s">
        <v>115</v>
      </c>
      <c r="Z83" s="411"/>
      <c r="AA83" s="419">
        <f>+SUM(AA77:AB82)</f>
        <v>0</v>
      </c>
      <c r="AB83" s="419"/>
      <c r="AC83" s="419">
        <f>+SUM(AC77:AD82)</f>
        <v>0</v>
      </c>
      <c r="AD83" s="419"/>
      <c r="AE83" s="419">
        <f>+SUM(AE77:AF82)</f>
        <v>0</v>
      </c>
      <c r="AF83" s="419"/>
      <c r="AG83" s="419">
        <f>+SUM(AG77:AH82)</f>
        <v>0</v>
      </c>
      <c r="AH83" s="419"/>
      <c r="AI83" s="419">
        <f>+SUM(AI77:AJ82)</f>
        <v>0</v>
      </c>
      <c r="AJ83" s="419"/>
    </row>
    <row r="84" spans="2:36" ht="16.5" thickBot="1" x14ac:dyDescent="0.3">
      <c r="Y84" s="411"/>
      <c r="Z84" s="411"/>
      <c r="AA84" s="43"/>
    </row>
    <row r="85" spans="2:36" ht="28.7" customHeight="1" x14ac:dyDescent="0.25">
      <c r="L85" s="412" t="s">
        <v>116</v>
      </c>
      <c r="M85" s="413"/>
      <c r="N85" s="413"/>
      <c r="O85" s="413"/>
      <c r="P85" s="413"/>
      <c r="Q85" s="413"/>
      <c r="R85" s="413"/>
      <c r="S85" s="413"/>
      <c r="T85" s="414"/>
      <c r="U85" s="412" t="s">
        <v>117</v>
      </c>
      <c r="V85" s="415"/>
      <c r="Y85" s="411"/>
      <c r="Z85" s="411"/>
      <c r="AA85" s="24" t="s">
        <v>26</v>
      </c>
      <c r="AB85" s="24" t="s">
        <v>118</v>
      </c>
      <c r="AC85" s="24"/>
    </row>
    <row r="86" spans="2:36" ht="23.45" customHeight="1" thickBot="1" x14ac:dyDescent="0.3">
      <c r="L86" s="416" t="s">
        <v>119</v>
      </c>
      <c r="M86" s="417"/>
      <c r="N86" s="417"/>
      <c r="O86" s="417"/>
      <c r="P86" s="417"/>
      <c r="Q86" s="417"/>
      <c r="R86" s="417"/>
      <c r="S86" s="417"/>
      <c r="T86" s="418"/>
      <c r="U86" s="374">
        <f>+IF(L87="CUMPLE - FORMATO 7B",19,0)</f>
        <v>0</v>
      </c>
      <c r="V86" s="375"/>
      <c r="Y86" s="411"/>
      <c r="Z86" s="411"/>
      <c r="AA86" s="24">
        <f>+L73</f>
        <v>0</v>
      </c>
      <c r="AB86" s="24">
        <f>+IF(U73&gt;=50%,1,0)</f>
        <v>0</v>
      </c>
      <c r="AC86" s="24"/>
    </row>
    <row r="87" spans="2:36" x14ac:dyDescent="0.25">
      <c r="B87" s="378" t="s">
        <v>120</v>
      </c>
      <c r="C87" s="379"/>
      <c r="D87" s="379"/>
      <c r="E87" s="380"/>
      <c r="F87" s="396">
        <f>+IFERROR(SUM(AC94:AC99), " ")</f>
        <v>0</v>
      </c>
      <c r="G87" s="396"/>
      <c r="H87" s="396"/>
      <c r="I87" s="397"/>
      <c r="L87" s="400"/>
      <c r="M87" s="370"/>
      <c r="N87" s="370"/>
      <c r="O87" s="370"/>
      <c r="P87" s="370"/>
      <c r="Q87" s="370"/>
      <c r="R87" s="370"/>
      <c r="S87" s="370"/>
      <c r="T87" s="371"/>
      <c r="U87" s="374"/>
      <c r="V87" s="375"/>
      <c r="AA87" s="24">
        <f>+L75</f>
        <v>0</v>
      </c>
      <c r="AB87" s="24">
        <f>+IF(U75&gt;=50%,1,0)</f>
        <v>0</v>
      </c>
      <c r="AC87" s="24"/>
    </row>
    <row r="88" spans="2:36" ht="16.5" thickBot="1" x14ac:dyDescent="0.3">
      <c r="B88" s="381"/>
      <c r="C88" s="382"/>
      <c r="D88" s="382"/>
      <c r="E88" s="383"/>
      <c r="F88" s="398"/>
      <c r="G88" s="398"/>
      <c r="H88" s="398"/>
      <c r="I88" s="399"/>
      <c r="L88" s="401"/>
      <c r="M88" s="402"/>
      <c r="N88" s="402"/>
      <c r="O88" s="402"/>
      <c r="P88" s="402"/>
      <c r="Q88" s="402"/>
      <c r="R88" s="402"/>
      <c r="S88" s="402"/>
      <c r="T88" s="403"/>
      <c r="U88" s="376"/>
      <c r="V88" s="377"/>
      <c r="AA88" s="24">
        <f>+L77</f>
        <v>0</v>
      </c>
      <c r="AB88" s="24">
        <f>+IF(U77&gt;=50%,1,0)</f>
        <v>0</v>
      </c>
      <c r="AC88" s="24"/>
    </row>
    <row r="89" spans="2:36" ht="16.5" thickBot="1" x14ac:dyDescent="0.3">
      <c r="AA89" s="24">
        <f>+L79</f>
        <v>0</v>
      </c>
      <c r="AB89" s="24">
        <f>+IF(U79&gt;=50%,1,0)</f>
        <v>0</v>
      </c>
      <c r="AC89" s="24"/>
    </row>
    <row r="90" spans="2:36" ht="51.75" customHeight="1" thickBot="1" x14ac:dyDescent="0.3">
      <c r="B90" s="404" t="s">
        <v>121</v>
      </c>
      <c r="C90" s="405"/>
      <c r="D90" s="405"/>
      <c r="E90" s="406"/>
      <c r="F90" s="407" t="str">
        <f>+IF(F87&gt;F75,"CUMPLE","NO CUMPLE")</f>
        <v>NO CUMPLE</v>
      </c>
      <c r="G90" s="408"/>
      <c r="H90" s="408"/>
      <c r="I90" s="409"/>
      <c r="L90" s="410" t="s">
        <v>122</v>
      </c>
      <c r="M90" s="360"/>
      <c r="N90" s="360"/>
      <c r="O90" s="360"/>
      <c r="P90" s="360"/>
      <c r="Q90" s="360"/>
      <c r="R90" s="360"/>
      <c r="S90" s="360"/>
      <c r="T90" s="360"/>
      <c r="U90" s="360" t="s">
        <v>117</v>
      </c>
      <c r="V90" s="361"/>
      <c r="AA90" s="24">
        <f>+L81</f>
        <v>0</v>
      </c>
      <c r="AB90" s="24">
        <f>+IF(U81&gt;=50%,1,0)</f>
        <v>0</v>
      </c>
      <c r="AC90" s="24"/>
    </row>
    <row r="91" spans="2:36" ht="62.45" customHeight="1" thickBot="1" x14ac:dyDescent="0.3">
      <c r="B91" s="362" t="s">
        <v>123</v>
      </c>
      <c r="C91" s="363"/>
      <c r="D91" s="363"/>
      <c r="E91" s="364"/>
      <c r="F91" s="365" t="str">
        <f>+IF(SUM(AB59:AB64)&gt;=1,"CUMPLE","NO CUMPLE")</f>
        <v>NO CUMPLE</v>
      </c>
      <c r="G91" s="366"/>
      <c r="H91" s="366"/>
      <c r="I91" s="367"/>
      <c r="L91" s="368" t="s">
        <v>124</v>
      </c>
      <c r="M91" s="369"/>
      <c r="N91" s="369"/>
      <c r="O91" s="369"/>
      <c r="P91" s="1265"/>
      <c r="Q91" s="1265"/>
      <c r="R91" s="1265"/>
      <c r="S91" s="1265"/>
      <c r="T91" s="1266"/>
      <c r="U91" s="372">
        <f>+IF(L92="NO CUMPLE",0,1)</f>
        <v>0</v>
      </c>
      <c r="V91" s="373"/>
    </row>
    <row r="92" spans="2:36" ht="15.75" customHeight="1" thickBot="1" x14ac:dyDescent="0.3">
      <c r="B92" s="378" t="s">
        <v>125</v>
      </c>
      <c r="C92" s="379"/>
      <c r="D92" s="379"/>
      <c r="E92" s="380"/>
      <c r="F92" s="384" t="str">
        <f>+IF(SUM(AB68:AB73)&gt;=1,"CUMPLE","NO CUMPLE")</f>
        <v>NO CUMPLE</v>
      </c>
      <c r="G92" s="385"/>
      <c r="H92" s="385"/>
      <c r="I92" s="386"/>
      <c r="L92" s="390" t="str">
        <f>+E66</f>
        <v>NO CUMPLE</v>
      </c>
      <c r="M92" s="391"/>
      <c r="N92" s="391"/>
      <c r="O92" s="391"/>
      <c r="P92" s="391"/>
      <c r="Q92" s="391"/>
      <c r="R92" s="391"/>
      <c r="S92" s="391"/>
      <c r="T92" s="392"/>
      <c r="U92" s="374"/>
      <c r="V92" s="375"/>
    </row>
    <row r="93" spans="2:36" ht="19.7" customHeight="1" thickBot="1" x14ac:dyDescent="0.3">
      <c r="B93" s="381"/>
      <c r="C93" s="382"/>
      <c r="D93" s="382"/>
      <c r="E93" s="383"/>
      <c r="F93" s="387"/>
      <c r="G93" s="388"/>
      <c r="H93" s="388"/>
      <c r="I93" s="389"/>
      <c r="L93" s="393"/>
      <c r="M93" s="394"/>
      <c r="N93" s="394"/>
      <c r="O93" s="394"/>
      <c r="P93" s="394"/>
      <c r="Q93" s="394"/>
      <c r="R93" s="394"/>
      <c r="S93" s="394"/>
      <c r="T93" s="395"/>
      <c r="U93" s="376"/>
      <c r="V93" s="377"/>
      <c r="AA93" s="32" t="s">
        <v>88</v>
      </c>
      <c r="AB93" s="33" t="s">
        <v>126</v>
      </c>
      <c r="AC93" s="34" t="s">
        <v>102</v>
      </c>
    </row>
    <row r="94" spans="2:36" ht="16.5" customHeight="1" x14ac:dyDescent="0.25">
      <c r="AA94" s="35" t="str">
        <f>+IF(E50="CUMPLE",1,"NC")</f>
        <v>NC</v>
      </c>
      <c r="AB94" s="44">
        <f>IF(ISNUMBER(E53),E53,"")</f>
        <v>0</v>
      </c>
      <c r="AC94" s="45" t="str">
        <f t="shared" ref="AC94:AC99" si="5">+IF(AA94=1,AB94,"")</f>
        <v/>
      </c>
    </row>
    <row r="95" spans="2:36" ht="16.5" thickBot="1" x14ac:dyDescent="0.3">
      <c r="AA95" s="35" t="str">
        <f>+IF(H50="CUMPLE",1,"NC")</f>
        <v>NC</v>
      </c>
      <c r="AB95" s="44">
        <f>IF(ISNUMBER(H53),H53,"")</f>
        <v>0</v>
      </c>
      <c r="AC95" s="45" t="str">
        <f t="shared" si="5"/>
        <v/>
      </c>
    </row>
    <row r="96" spans="2:36" ht="53.45" customHeight="1" x14ac:dyDescent="0.25">
      <c r="B96" s="332" t="s">
        <v>127</v>
      </c>
      <c r="C96" s="333"/>
      <c r="D96" s="333"/>
      <c r="E96" s="333"/>
      <c r="F96" s="334" t="str">
        <f>+IF(AD69+AD70+AD71+AD72+AD73=5," PROPUESTA HABIL","PROPUESTA NO HABIL")</f>
        <v>PROPUESTA NO HABIL</v>
      </c>
      <c r="G96" s="335"/>
      <c r="H96" s="335"/>
      <c r="I96" s="336"/>
      <c r="M96" s="340" t="s">
        <v>128</v>
      </c>
      <c r="N96" s="341"/>
      <c r="O96" s="341"/>
      <c r="P96" s="342"/>
      <c r="Q96" s="346">
        <f>+U86+U91</f>
        <v>0</v>
      </c>
      <c r="R96" s="346"/>
      <c r="S96" s="347"/>
      <c r="V96">
        <v>0</v>
      </c>
      <c r="AA96" s="35" t="str">
        <f>+IF(K50="CUMPLE",1,"NC")</f>
        <v>NC</v>
      </c>
      <c r="AB96" s="44">
        <f>IF(ISNUMBER(K53),K53,"")</f>
        <v>0</v>
      </c>
      <c r="AC96" s="45" t="str">
        <f t="shared" si="5"/>
        <v/>
      </c>
    </row>
    <row r="97" spans="1:29" ht="43.5" customHeight="1" thickBot="1" x14ac:dyDescent="0.3">
      <c r="B97" s="350">
        <f>+C9</f>
        <v>0</v>
      </c>
      <c r="C97" s="351"/>
      <c r="D97" s="351"/>
      <c r="E97" s="351"/>
      <c r="F97" s="337"/>
      <c r="G97" s="338"/>
      <c r="H97" s="338"/>
      <c r="I97" s="339"/>
      <c r="M97" s="343"/>
      <c r="N97" s="344"/>
      <c r="O97" s="344"/>
      <c r="P97" s="345"/>
      <c r="Q97" s="348"/>
      <c r="R97" s="348"/>
      <c r="S97" s="349"/>
      <c r="AA97" s="35" t="str">
        <f>+IF(N50="CUMPLE",1,"NC")</f>
        <v>NC</v>
      </c>
      <c r="AB97" s="44">
        <f>IF(ISNUMBER(N53),N53,"")</f>
        <v>0</v>
      </c>
      <c r="AC97" s="45" t="str">
        <f t="shared" si="5"/>
        <v/>
      </c>
    </row>
    <row r="98" spans="1:29" ht="15.75" customHeight="1" x14ac:dyDescent="0.25">
      <c r="AA98" s="35" t="str">
        <f>+IF(Q50="CUMPLE",1,"NC")</f>
        <v>NC</v>
      </c>
      <c r="AB98" s="44">
        <f>IF(ISNUMBER(Q53),Q53,"")</f>
        <v>0</v>
      </c>
      <c r="AC98" s="45" t="str">
        <f t="shared" si="5"/>
        <v/>
      </c>
    </row>
    <row r="99" spans="1:29" ht="15.75" customHeight="1" x14ac:dyDescent="0.25">
      <c r="AA99" s="35" t="str">
        <f>+IF(T50="CUMPLE",1,"NC")</f>
        <v>NC</v>
      </c>
      <c r="AB99" s="44" t="str">
        <f>IF(ISNUMBER(T54),T54,"")</f>
        <v/>
      </c>
      <c r="AC99" s="45" t="str">
        <f t="shared" si="5"/>
        <v/>
      </c>
    </row>
    <row r="100" spans="1:29" ht="27" customHeight="1" x14ac:dyDescent="0.25"/>
    <row r="101" spans="1:29" ht="16.5" thickBot="1" x14ac:dyDescent="0.3"/>
    <row r="102" spans="1:29" ht="15.75" customHeight="1" x14ac:dyDescent="0.25">
      <c r="B102" s="352" t="s">
        <v>129</v>
      </c>
      <c r="C102" s="353"/>
      <c r="D102" s="353"/>
      <c r="E102" s="353"/>
      <c r="F102" s="353"/>
      <c r="G102" s="353"/>
      <c r="H102" s="353"/>
      <c r="I102" s="353"/>
      <c r="J102" s="353"/>
      <c r="K102" s="353"/>
      <c r="L102" s="356">
        <f>+C9</f>
        <v>0</v>
      </c>
      <c r="M102" s="356"/>
      <c r="N102" s="356"/>
      <c r="O102" s="356"/>
      <c r="P102" s="356"/>
      <c r="Q102" s="356"/>
      <c r="R102" s="356"/>
      <c r="S102" s="356"/>
      <c r="T102" s="356"/>
      <c r="U102" s="356"/>
      <c r="V102" s="357"/>
    </row>
    <row r="103" spans="1:29" ht="16.5" customHeight="1" thickBot="1" x14ac:dyDescent="0.3">
      <c r="B103" s="354"/>
      <c r="C103" s="355"/>
      <c r="D103" s="355"/>
      <c r="E103" s="355"/>
      <c r="F103" s="355"/>
      <c r="G103" s="355"/>
      <c r="H103" s="355"/>
      <c r="I103" s="355"/>
      <c r="J103" s="355"/>
      <c r="K103" s="355"/>
      <c r="L103" s="358"/>
      <c r="M103" s="358"/>
      <c r="N103" s="358"/>
      <c r="O103" s="358"/>
      <c r="P103" s="358"/>
      <c r="Q103" s="358"/>
      <c r="R103" s="358"/>
      <c r="S103" s="358"/>
      <c r="T103" s="358"/>
      <c r="U103" s="358"/>
      <c r="V103" s="359"/>
    </row>
    <row r="104" spans="1:29" x14ac:dyDescent="0.25">
      <c r="B104" s="326" t="s">
        <v>130</v>
      </c>
      <c r="C104" s="327"/>
      <c r="D104" s="327"/>
      <c r="E104" s="327"/>
      <c r="F104" s="327"/>
      <c r="G104" s="327"/>
      <c r="H104" s="327"/>
      <c r="I104" s="327"/>
      <c r="J104" s="327"/>
      <c r="K104" s="327"/>
      <c r="L104" s="327"/>
      <c r="M104" s="327"/>
      <c r="N104" s="327"/>
      <c r="O104" s="327"/>
      <c r="P104" s="327"/>
      <c r="Q104" s="327"/>
      <c r="R104" s="327"/>
      <c r="S104" s="327"/>
      <c r="T104" s="327"/>
      <c r="U104" s="327"/>
      <c r="V104" s="328"/>
    </row>
    <row r="105" spans="1:29" x14ac:dyDescent="0.25">
      <c r="B105" s="329"/>
      <c r="C105" s="330"/>
      <c r="D105" s="330"/>
      <c r="E105" s="330"/>
      <c r="F105" s="330"/>
      <c r="G105" s="330"/>
      <c r="H105" s="330"/>
      <c r="I105" s="330"/>
      <c r="J105" s="330"/>
      <c r="K105" s="330"/>
      <c r="L105" s="330"/>
      <c r="M105" s="330"/>
      <c r="N105" s="330"/>
      <c r="O105" s="330"/>
      <c r="P105" s="330"/>
      <c r="Q105" s="330"/>
      <c r="R105" s="330"/>
      <c r="S105" s="330"/>
      <c r="T105" s="330"/>
      <c r="U105" s="330"/>
      <c r="V105" s="331"/>
    </row>
    <row r="106" spans="1:29" ht="75.75" customHeight="1" x14ac:dyDescent="0.25">
      <c r="B106" s="314" t="str">
        <f>+E26</f>
        <v xml:space="preserve">CONTRATO 1 </v>
      </c>
      <c r="C106" s="315"/>
      <c r="D106" s="316"/>
      <c r="E106" s="317"/>
      <c r="F106" s="318"/>
      <c r="G106" s="318"/>
      <c r="H106" s="318"/>
      <c r="I106" s="318"/>
      <c r="J106" s="318"/>
      <c r="K106" s="318"/>
      <c r="L106" s="318"/>
      <c r="M106" s="318"/>
      <c r="N106" s="318"/>
      <c r="O106" s="318"/>
      <c r="P106" s="318"/>
      <c r="Q106" s="318"/>
      <c r="R106" s="318"/>
      <c r="S106" s="318"/>
      <c r="T106" s="318"/>
      <c r="U106" s="318"/>
      <c r="V106" s="319"/>
    </row>
    <row r="107" spans="1:29" ht="87" customHeight="1" x14ac:dyDescent="0.25">
      <c r="B107" s="314" t="str">
        <f>+H26</f>
        <v>CONTRATO 2</v>
      </c>
      <c r="C107" s="315"/>
      <c r="D107" s="316"/>
      <c r="E107" s="317"/>
      <c r="F107" s="318"/>
      <c r="G107" s="318"/>
      <c r="H107" s="318"/>
      <c r="I107" s="318"/>
      <c r="J107" s="318"/>
      <c r="K107" s="318"/>
      <c r="L107" s="318"/>
      <c r="M107" s="318"/>
      <c r="N107" s="318"/>
      <c r="O107" s="318"/>
      <c r="P107" s="318"/>
      <c r="Q107" s="318"/>
      <c r="R107" s="318"/>
      <c r="S107" s="318"/>
      <c r="T107" s="318"/>
      <c r="U107" s="318"/>
      <c r="V107" s="319"/>
    </row>
    <row r="108" spans="1:29" ht="84" customHeight="1" x14ac:dyDescent="0.25">
      <c r="B108" s="314" t="str">
        <f>+K26</f>
        <v>CONTRATO 3</v>
      </c>
      <c r="C108" s="315"/>
      <c r="D108" s="316"/>
      <c r="E108" s="317"/>
      <c r="F108" s="318"/>
      <c r="G108" s="318"/>
      <c r="H108" s="318"/>
      <c r="I108" s="318"/>
      <c r="J108" s="318"/>
      <c r="K108" s="318"/>
      <c r="L108" s="318"/>
      <c r="M108" s="318"/>
      <c r="N108" s="318"/>
      <c r="O108" s="318"/>
      <c r="P108" s="318"/>
      <c r="Q108" s="318"/>
      <c r="R108" s="318"/>
      <c r="S108" s="318"/>
      <c r="T108" s="318"/>
      <c r="U108" s="318"/>
      <c r="V108" s="319"/>
    </row>
    <row r="109" spans="1:29" ht="91.7" customHeight="1" x14ac:dyDescent="0.25">
      <c r="B109" s="314" t="str">
        <f>+N26</f>
        <v>CONTRATO 4</v>
      </c>
      <c r="C109" s="315"/>
      <c r="D109" s="316"/>
      <c r="E109" s="317"/>
      <c r="F109" s="318"/>
      <c r="G109" s="318"/>
      <c r="H109" s="318"/>
      <c r="I109" s="318"/>
      <c r="J109" s="318"/>
      <c r="K109" s="318"/>
      <c r="L109" s="318"/>
      <c r="M109" s="318"/>
      <c r="N109" s="318"/>
      <c r="O109" s="318"/>
      <c r="P109" s="318"/>
      <c r="Q109" s="318"/>
      <c r="R109" s="318"/>
      <c r="S109" s="318"/>
      <c r="T109" s="318"/>
      <c r="U109" s="318"/>
      <c r="V109" s="319"/>
    </row>
    <row r="110" spans="1:29" ht="74.45" customHeight="1" x14ac:dyDescent="0.25">
      <c r="B110" s="314" t="str">
        <f>+Q26</f>
        <v>CONTRATO 5</v>
      </c>
      <c r="C110" s="315"/>
      <c r="D110" s="316"/>
      <c r="E110" s="317"/>
      <c r="F110" s="318"/>
      <c r="G110" s="318"/>
      <c r="H110" s="318"/>
      <c r="I110" s="318"/>
      <c r="J110" s="318"/>
      <c r="K110" s="318"/>
      <c r="L110" s="318"/>
      <c r="M110" s="318"/>
      <c r="N110" s="318"/>
      <c r="O110" s="318"/>
      <c r="P110" s="318"/>
      <c r="Q110" s="318"/>
      <c r="R110" s="318"/>
      <c r="S110" s="318"/>
      <c r="T110" s="318"/>
      <c r="U110" s="318"/>
      <c r="V110" s="319"/>
    </row>
    <row r="111" spans="1:29" ht="85.7" customHeight="1" thickBot="1" x14ac:dyDescent="0.3">
      <c r="B111" s="320" t="str">
        <f>+T26</f>
        <v xml:space="preserve">CONTRATO 6 </v>
      </c>
      <c r="C111" s="321"/>
      <c r="D111" s="322"/>
      <c r="E111" s="323"/>
      <c r="F111" s="324"/>
      <c r="G111" s="324"/>
      <c r="H111" s="324"/>
      <c r="I111" s="324"/>
      <c r="J111" s="324"/>
      <c r="K111" s="324"/>
      <c r="L111" s="324"/>
      <c r="M111" s="324"/>
      <c r="N111" s="324"/>
      <c r="O111" s="324"/>
      <c r="P111" s="324"/>
      <c r="Q111" s="324"/>
      <c r="R111" s="324"/>
      <c r="S111" s="324"/>
      <c r="T111" s="324"/>
      <c r="U111" s="324"/>
      <c r="V111" s="325"/>
    </row>
    <row r="112" spans="1:29" x14ac:dyDescent="0.25">
      <c r="A112" s="11"/>
      <c r="B112" s="11"/>
      <c r="C112" s="11"/>
      <c r="D112" s="11"/>
      <c r="E112" s="11"/>
      <c r="F112" s="11"/>
      <c r="G112" s="11"/>
      <c r="H112" s="11"/>
      <c r="I112" s="11"/>
      <c r="J112" s="11"/>
      <c r="K112" s="11"/>
      <c r="L112" s="11"/>
      <c r="M112" s="11"/>
      <c r="N112" s="11"/>
      <c r="O112" s="11"/>
      <c r="P112" s="11"/>
      <c r="Q112" s="11"/>
      <c r="R112" s="11"/>
      <c r="S112" s="11"/>
      <c r="T112" s="11"/>
      <c r="U112" s="11"/>
      <c r="V112" s="11"/>
      <c r="W112" s="11"/>
    </row>
    <row r="113" spans="1:23" x14ac:dyDescent="0.25">
      <c r="A113" s="11"/>
      <c r="B113" s="11"/>
      <c r="C113" s="11"/>
      <c r="D113" s="11"/>
      <c r="E113" s="11"/>
      <c r="F113" s="11"/>
      <c r="G113" s="11"/>
      <c r="H113" s="11"/>
      <c r="I113" s="11"/>
      <c r="J113" s="11"/>
      <c r="K113" s="11"/>
      <c r="L113" s="11"/>
      <c r="M113" s="11"/>
      <c r="N113" s="11"/>
      <c r="O113" s="11"/>
      <c r="P113" s="11"/>
      <c r="Q113" s="11"/>
      <c r="R113" s="11"/>
      <c r="S113" s="11"/>
      <c r="T113" s="11"/>
      <c r="U113" s="11"/>
      <c r="V113" s="11"/>
      <c r="W113" s="11"/>
    </row>
    <row r="114" spans="1:23" x14ac:dyDescent="0.25">
      <c r="A114" s="11"/>
      <c r="B114" s="11"/>
      <c r="C114" s="11"/>
      <c r="D114" s="11"/>
      <c r="E114" s="11"/>
      <c r="F114" s="11"/>
      <c r="G114" s="11"/>
      <c r="H114" s="11"/>
      <c r="I114" s="11"/>
      <c r="J114" s="11"/>
      <c r="K114" s="11"/>
      <c r="L114" s="11"/>
      <c r="M114" s="11"/>
      <c r="N114" s="11"/>
      <c r="O114" s="11"/>
      <c r="P114" s="11"/>
      <c r="Q114" s="11"/>
      <c r="R114" s="11"/>
      <c r="S114" s="11"/>
      <c r="T114" s="11"/>
      <c r="U114" s="11"/>
      <c r="V114" s="11"/>
      <c r="W114" s="11"/>
    </row>
    <row r="115" spans="1:23" x14ac:dyDescent="0.25">
      <c r="A115" s="11"/>
      <c r="B115" s="313"/>
      <c r="C115" s="313"/>
      <c r="D115" s="313"/>
      <c r="E115" s="313"/>
      <c r="F115" s="313"/>
      <c r="G115" s="313"/>
      <c r="H115" s="11"/>
      <c r="I115" s="11"/>
      <c r="J115" s="11"/>
      <c r="K115" s="11"/>
      <c r="L115" s="11"/>
      <c r="M115" s="11"/>
      <c r="N115" s="11"/>
      <c r="O115" s="11"/>
      <c r="P115" s="11"/>
      <c r="Q115" s="11"/>
      <c r="R115" s="11"/>
      <c r="S115" s="11"/>
      <c r="T115" s="11"/>
      <c r="U115" s="11"/>
      <c r="V115" s="11"/>
      <c r="W115" s="11"/>
    </row>
    <row r="116" spans="1:23" x14ac:dyDescent="0.25">
      <c r="A116" s="11"/>
      <c r="B116" s="313"/>
      <c r="C116" s="313"/>
      <c r="D116" s="313"/>
      <c r="E116" s="313"/>
      <c r="F116" s="313"/>
      <c r="G116" s="313"/>
      <c r="H116" s="11"/>
      <c r="I116" s="11"/>
      <c r="J116" s="11"/>
      <c r="K116" s="11"/>
      <c r="L116" s="11"/>
      <c r="M116" s="11"/>
      <c r="N116" s="11"/>
      <c r="O116" s="11"/>
      <c r="P116" s="11"/>
      <c r="Q116" s="11"/>
      <c r="R116" s="11"/>
      <c r="S116" s="11"/>
      <c r="T116" s="11"/>
      <c r="U116" s="11"/>
      <c r="V116" s="11"/>
      <c r="W116" s="11"/>
    </row>
    <row r="117" spans="1:23" x14ac:dyDescent="0.25">
      <c r="A117" s="11"/>
      <c r="B117" s="313"/>
      <c r="C117" s="313"/>
      <c r="D117" s="313"/>
      <c r="E117" s="313"/>
      <c r="F117" s="313"/>
      <c r="G117" s="313"/>
      <c r="H117" s="11"/>
      <c r="I117" s="11"/>
      <c r="J117" s="11"/>
      <c r="K117" s="11"/>
      <c r="L117" s="11"/>
      <c r="M117" s="11"/>
      <c r="N117" s="11"/>
      <c r="O117" s="11"/>
      <c r="P117" s="11"/>
      <c r="Q117" s="11"/>
      <c r="R117" s="11"/>
      <c r="S117" s="11"/>
      <c r="T117" s="11"/>
      <c r="U117" s="11"/>
      <c r="V117" s="11"/>
      <c r="W117" s="11"/>
    </row>
    <row r="118" spans="1:23" x14ac:dyDescent="0.25">
      <c r="A118" s="11"/>
      <c r="B118" s="11" t="s">
        <v>131</v>
      </c>
      <c r="C118" s="11"/>
      <c r="D118" s="11"/>
      <c r="E118" s="11"/>
      <c r="F118" s="11"/>
      <c r="G118" s="11"/>
      <c r="H118" s="11"/>
      <c r="I118" s="11"/>
      <c r="J118" s="11"/>
      <c r="K118" s="11"/>
      <c r="L118" s="11"/>
      <c r="M118" s="11"/>
      <c r="N118" s="11"/>
      <c r="O118" s="11"/>
      <c r="P118" s="11"/>
      <c r="Q118" s="11"/>
      <c r="R118" s="11"/>
      <c r="S118" s="11"/>
      <c r="T118" s="11"/>
      <c r="U118" s="11"/>
      <c r="V118" s="11"/>
      <c r="W118" s="11"/>
    </row>
    <row r="119" spans="1:23" x14ac:dyDescent="0.25">
      <c r="A119" s="11"/>
      <c r="B119" s="11" t="s">
        <v>132</v>
      </c>
      <c r="C119" s="11"/>
      <c r="D119" s="11"/>
      <c r="E119" s="11"/>
      <c r="F119" s="11"/>
      <c r="G119" s="11"/>
      <c r="H119" s="11"/>
      <c r="I119" s="11"/>
      <c r="J119" s="11"/>
      <c r="K119" s="11"/>
      <c r="L119" s="11"/>
      <c r="M119" s="11"/>
      <c r="N119" s="11"/>
      <c r="O119" s="11"/>
      <c r="P119" s="11"/>
      <c r="Q119" s="11"/>
      <c r="R119" s="11"/>
      <c r="S119" s="11"/>
      <c r="T119" s="11"/>
      <c r="U119" s="11"/>
      <c r="V119" s="11"/>
      <c r="W119" s="11"/>
    </row>
    <row r="120" spans="1:23" x14ac:dyDescent="0.25">
      <c r="A120" s="11"/>
      <c r="B120" s="11"/>
      <c r="C120" s="11"/>
      <c r="D120" s="11"/>
      <c r="E120" s="11"/>
      <c r="F120" s="11"/>
      <c r="G120" s="11"/>
      <c r="H120" s="11"/>
      <c r="I120" s="11"/>
      <c r="J120" s="11"/>
      <c r="K120" s="11"/>
      <c r="L120" s="11"/>
      <c r="M120" s="11"/>
      <c r="N120" s="11"/>
      <c r="O120" s="11"/>
      <c r="P120" s="11"/>
      <c r="Q120" s="11"/>
      <c r="R120" s="11"/>
      <c r="S120" s="11"/>
      <c r="T120" s="11"/>
      <c r="U120" s="11"/>
      <c r="V120" s="11"/>
      <c r="W120" s="11"/>
    </row>
    <row r="121" spans="1:23" x14ac:dyDescent="0.25">
      <c r="A121" s="11"/>
      <c r="B121" s="11"/>
      <c r="C121" s="11"/>
      <c r="D121" s="11"/>
      <c r="E121" s="11"/>
      <c r="F121" s="11"/>
      <c r="G121" s="11"/>
      <c r="H121" s="11"/>
      <c r="I121" s="11"/>
      <c r="J121" s="11"/>
      <c r="K121" s="11"/>
      <c r="L121" s="11"/>
      <c r="M121" s="11"/>
      <c r="N121" s="11"/>
      <c r="O121" s="11"/>
      <c r="P121" s="11"/>
      <c r="Q121" s="11"/>
      <c r="R121" s="11"/>
      <c r="S121" s="11"/>
      <c r="T121" s="11"/>
      <c r="U121" s="11"/>
      <c r="V121" s="11"/>
      <c r="W121" s="11"/>
    </row>
    <row r="122" spans="1:23" x14ac:dyDescent="0.25">
      <c r="A122" s="11"/>
      <c r="B122" s="11"/>
      <c r="C122" s="11"/>
      <c r="D122" s="11"/>
      <c r="E122" s="11"/>
      <c r="F122" s="11"/>
      <c r="G122" s="11"/>
      <c r="H122" s="11"/>
      <c r="I122" s="11"/>
      <c r="J122" s="11"/>
      <c r="K122" s="11"/>
      <c r="L122" s="11"/>
      <c r="M122" s="11"/>
      <c r="N122" s="11"/>
      <c r="O122" s="11"/>
      <c r="P122" s="11"/>
      <c r="Q122" s="11"/>
      <c r="R122" s="11"/>
      <c r="S122" s="11"/>
      <c r="T122" s="11"/>
      <c r="U122" s="11"/>
      <c r="V122" s="11"/>
      <c r="W122" s="11"/>
    </row>
    <row r="123" spans="1:23" x14ac:dyDescent="0.25">
      <c r="A123" s="11"/>
      <c r="B123" s="11"/>
      <c r="C123" s="11"/>
      <c r="D123" s="11"/>
      <c r="E123" s="11"/>
      <c r="F123" s="11"/>
      <c r="G123" s="11"/>
      <c r="H123" s="11"/>
      <c r="I123" s="11"/>
      <c r="J123" s="11"/>
      <c r="K123" s="11"/>
      <c r="L123" s="11"/>
      <c r="M123" s="11"/>
      <c r="N123" s="11"/>
      <c r="O123" s="11"/>
      <c r="P123" s="11"/>
      <c r="Q123" s="11"/>
      <c r="R123" s="11"/>
      <c r="S123" s="11"/>
      <c r="T123" s="11"/>
      <c r="U123" s="11"/>
      <c r="V123" s="11"/>
      <c r="W123" s="11"/>
    </row>
    <row r="124" spans="1:23" x14ac:dyDescent="0.25">
      <c r="A124" s="11"/>
      <c r="B124" s="11"/>
      <c r="C124" s="11"/>
      <c r="D124" s="11"/>
      <c r="E124" s="11"/>
      <c r="F124" s="11"/>
      <c r="G124" s="11"/>
      <c r="H124" s="11"/>
      <c r="I124" s="11"/>
      <c r="J124" s="11"/>
      <c r="K124" s="11"/>
      <c r="L124" s="11"/>
      <c r="M124" s="11"/>
      <c r="N124" s="11"/>
      <c r="O124" s="11"/>
      <c r="P124" s="11"/>
      <c r="Q124" s="11"/>
      <c r="R124" s="11"/>
      <c r="S124" s="11"/>
      <c r="T124" s="11"/>
      <c r="U124" s="11"/>
      <c r="V124" s="11"/>
      <c r="W124" s="11"/>
    </row>
    <row r="125" spans="1:23" x14ac:dyDescent="0.25">
      <c r="A125" s="11"/>
      <c r="B125" s="11"/>
      <c r="C125" s="11"/>
      <c r="D125" s="11"/>
      <c r="E125" s="11"/>
      <c r="F125" s="11"/>
      <c r="G125" s="11"/>
      <c r="H125" s="11"/>
      <c r="I125" s="11"/>
      <c r="J125" s="11"/>
      <c r="K125" s="11"/>
      <c r="L125" s="11"/>
      <c r="M125" s="11"/>
      <c r="N125" s="11"/>
      <c r="O125" s="11"/>
      <c r="P125" s="11"/>
      <c r="Q125" s="11"/>
      <c r="R125" s="11"/>
      <c r="S125" s="11"/>
      <c r="T125" s="11"/>
      <c r="U125" s="11"/>
      <c r="V125" s="11"/>
      <c r="W125" s="11"/>
    </row>
  </sheetData>
  <sheetProtection algorithmName="SHA-512" hashValue="AZNIP1iBgruP+6i5WD4aQHcp9TFDslNKHeSzKQMa4rMWEzZ7TpNGYkuCuYTwgEmNwAUS8bTOvnzxg0RcVnOiiA==" saltValue="wYtBEoByQXLMhqXnpbmYlA==" spinCount="100000" sheet="1" objects="1" scenarios="1"/>
  <mergeCells count="432">
    <mergeCell ref="B115:G117"/>
    <mergeCell ref="B109:D109"/>
    <mergeCell ref="E109:V109"/>
    <mergeCell ref="B110:D110"/>
    <mergeCell ref="E110:V110"/>
    <mergeCell ref="B111:D111"/>
    <mergeCell ref="E111:V111"/>
    <mergeCell ref="B104:V105"/>
    <mergeCell ref="B106:D106"/>
    <mergeCell ref="E106:V106"/>
    <mergeCell ref="B107:D107"/>
    <mergeCell ref="E107:V107"/>
    <mergeCell ref="B108:D108"/>
    <mergeCell ref="E108:V108"/>
    <mergeCell ref="B96:E96"/>
    <mergeCell ref="F96:I97"/>
    <mergeCell ref="M96:P97"/>
    <mergeCell ref="Q96:S97"/>
    <mergeCell ref="B97:E97"/>
    <mergeCell ref="B102:K103"/>
    <mergeCell ref="L102:V103"/>
    <mergeCell ref="U90:V90"/>
    <mergeCell ref="B91:E91"/>
    <mergeCell ref="F91:I91"/>
    <mergeCell ref="L91:O91"/>
    <mergeCell ref="P91:T91"/>
    <mergeCell ref="U91:V93"/>
    <mergeCell ref="B92:E93"/>
    <mergeCell ref="F92:I93"/>
    <mergeCell ref="L92:T93"/>
    <mergeCell ref="B87:E88"/>
    <mergeCell ref="F87:I88"/>
    <mergeCell ref="L87:T88"/>
    <mergeCell ref="B90:E90"/>
    <mergeCell ref="F90:I90"/>
    <mergeCell ref="L90:T90"/>
    <mergeCell ref="Y84:Z84"/>
    <mergeCell ref="L85:T85"/>
    <mergeCell ref="U85:V85"/>
    <mergeCell ref="Y85:Z85"/>
    <mergeCell ref="L86:T86"/>
    <mergeCell ref="U86:V88"/>
    <mergeCell ref="Y86:Z86"/>
    <mergeCell ref="Y83:Z83"/>
    <mergeCell ref="AA83:AB83"/>
    <mergeCell ref="AC83:AD83"/>
    <mergeCell ref="AE83:AF83"/>
    <mergeCell ref="AG83:AH83"/>
    <mergeCell ref="AI83:AJ83"/>
    <mergeCell ref="AG81:AH81"/>
    <mergeCell ref="AI81:AJ81"/>
    <mergeCell ref="AA82:AB82"/>
    <mergeCell ref="AC82:AD82"/>
    <mergeCell ref="AE82:AF82"/>
    <mergeCell ref="AG82:AH82"/>
    <mergeCell ref="AI82:AJ82"/>
    <mergeCell ref="L81:Q82"/>
    <mergeCell ref="R81:T82"/>
    <mergeCell ref="U81:V82"/>
    <mergeCell ref="AA81:AB81"/>
    <mergeCell ref="AC81:AD81"/>
    <mergeCell ref="AE81:AF81"/>
    <mergeCell ref="AG79:AH79"/>
    <mergeCell ref="AI79:AJ79"/>
    <mergeCell ref="AA80:AB80"/>
    <mergeCell ref="AC80:AD80"/>
    <mergeCell ref="AE80:AF80"/>
    <mergeCell ref="AG80:AH80"/>
    <mergeCell ref="AI80:AJ80"/>
    <mergeCell ref="L79:Q80"/>
    <mergeCell ref="R79:T80"/>
    <mergeCell ref="U79:V80"/>
    <mergeCell ref="AA79:AB79"/>
    <mergeCell ref="AC79:AD79"/>
    <mergeCell ref="AE79:AF79"/>
    <mergeCell ref="AI77:AJ77"/>
    <mergeCell ref="AA78:AB78"/>
    <mergeCell ref="AC78:AD78"/>
    <mergeCell ref="AE78:AF78"/>
    <mergeCell ref="AG78:AH78"/>
    <mergeCell ref="AI78:AJ78"/>
    <mergeCell ref="AE76:AF76"/>
    <mergeCell ref="AG76:AH76"/>
    <mergeCell ref="AI76:AJ76"/>
    <mergeCell ref="L77:Q78"/>
    <mergeCell ref="R77:T78"/>
    <mergeCell ref="U77:V78"/>
    <mergeCell ref="AA77:AB77"/>
    <mergeCell ref="AC77:AD77"/>
    <mergeCell ref="AE77:AF77"/>
    <mergeCell ref="AG77:AH77"/>
    <mergeCell ref="B74:E74"/>
    <mergeCell ref="F74:I74"/>
    <mergeCell ref="AD74:AF74"/>
    <mergeCell ref="B75:E76"/>
    <mergeCell ref="F75:I76"/>
    <mergeCell ref="L75:Q76"/>
    <mergeCell ref="R75:T76"/>
    <mergeCell ref="U75:V76"/>
    <mergeCell ref="AA76:AB76"/>
    <mergeCell ref="AC76:AD76"/>
    <mergeCell ref="AH68:AL68"/>
    <mergeCell ref="A69:V69"/>
    <mergeCell ref="AD69:AF69"/>
    <mergeCell ref="AK69:AL74"/>
    <mergeCell ref="AD70:AF70"/>
    <mergeCell ref="B71:E72"/>
    <mergeCell ref="F71:I72"/>
    <mergeCell ref="L71:V71"/>
    <mergeCell ref="AD71:AF71"/>
    <mergeCell ref="L72:Q72"/>
    <mergeCell ref="R72:T72"/>
    <mergeCell ref="U72:V72"/>
    <mergeCell ref="AD72:AF72"/>
    <mergeCell ref="L73:Q74"/>
    <mergeCell ref="R73:T74"/>
    <mergeCell ref="U73:V74"/>
    <mergeCell ref="AD73:AF73"/>
    <mergeCell ref="AD68:AF68"/>
    <mergeCell ref="AK65:AM65"/>
    <mergeCell ref="AN65:AP65"/>
    <mergeCell ref="AQ65:AS65"/>
    <mergeCell ref="E66:V67"/>
    <mergeCell ref="AE66:AG66"/>
    <mergeCell ref="AH66:AJ66"/>
    <mergeCell ref="AK66:AM66"/>
    <mergeCell ref="AN66:AP66"/>
    <mergeCell ref="AQ66:AS66"/>
    <mergeCell ref="A65:A67"/>
    <mergeCell ref="B65:D67"/>
    <mergeCell ref="E65:M65"/>
    <mergeCell ref="N65:V65"/>
    <mergeCell ref="AE65:AG65"/>
    <mergeCell ref="AH65:AJ65"/>
    <mergeCell ref="AN63:AP63"/>
    <mergeCell ref="AQ63:AS63"/>
    <mergeCell ref="A64:D64"/>
    <mergeCell ref="E64:V64"/>
    <mergeCell ref="AE64:AG64"/>
    <mergeCell ref="AH64:AJ64"/>
    <mergeCell ref="AK64:AM64"/>
    <mergeCell ref="AN64:AP64"/>
    <mergeCell ref="AQ64:AS64"/>
    <mergeCell ref="A60:A63"/>
    <mergeCell ref="B60:D61"/>
    <mergeCell ref="E60:V61"/>
    <mergeCell ref="AD61:AS61"/>
    <mergeCell ref="B62:D63"/>
    <mergeCell ref="E62:V63"/>
    <mergeCell ref="AD62:AS62"/>
    <mergeCell ref="AE63:AG63"/>
    <mergeCell ref="AH63:AJ63"/>
    <mergeCell ref="AK63:AM63"/>
    <mergeCell ref="AE57:AF57"/>
    <mergeCell ref="AE58:AF58"/>
    <mergeCell ref="A59:D59"/>
    <mergeCell ref="E59:G59"/>
    <mergeCell ref="H59:J59"/>
    <mergeCell ref="K59:M59"/>
    <mergeCell ref="N59:P59"/>
    <mergeCell ref="Q59:S59"/>
    <mergeCell ref="T59:V59"/>
    <mergeCell ref="A56:A58"/>
    <mergeCell ref="Q56:S56"/>
    <mergeCell ref="T56:V56"/>
    <mergeCell ref="AE56:AF56"/>
    <mergeCell ref="B57:D58"/>
    <mergeCell ref="E57:G58"/>
    <mergeCell ref="H57:J58"/>
    <mergeCell ref="K57:M58"/>
    <mergeCell ref="N57:P58"/>
    <mergeCell ref="Q57:S58"/>
    <mergeCell ref="T57:V58"/>
    <mergeCell ref="B56:D56"/>
    <mergeCell ref="E56:G56"/>
    <mergeCell ref="H56:J56"/>
    <mergeCell ref="K56:M56"/>
    <mergeCell ref="N56:P56"/>
    <mergeCell ref="A55:D55"/>
    <mergeCell ref="E55:G55"/>
    <mergeCell ref="H55:J55"/>
    <mergeCell ref="K55:M55"/>
    <mergeCell ref="N55:P55"/>
    <mergeCell ref="Q55:S55"/>
    <mergeCell ref="T55:V55"/>
    <mergeCell ref="AE55:AF55"/>
    <mergeCell ref="A53:A54"/>
    <mergeCell ref="Q53:S53"/>
    <mergeCell ref="T53:V53"/>
    <mergeCell ref="AE53:AF53"/>
    <mergeCell ref="B54:D54"/>
    <mergeCell ref="E54:G54"/>
    <mergeCell ref="H54:J54"/>
    <mergeCell ref="K54:M54"/>
    <mergeCell ref="N54:P54"/>
    <mergeCell ref="Q54:S54"/>
    <mergeCell ref="T54:V54"/>
    <mergeCell ref="B53:D53"/>
    <mergeCell ref="E53:G53"/>
    <mergeCell ref="H53:J53"/>
    <mergeCell ref="K53:M53"/>
    <mergeCell ref="N53:P53"/>
    <mergeCell ref="AE54:AF54"/>
    <mergeCell ref="AD51:AF51"/>
    <mergeCell ref="A52:D52"/>
    <mergeCell ref="E52:G52"/>
    <mergeCell ref="H52:J52"/>
    <mergeCell ref="K52:M52"/>
    <mergeCell ref="N52:P52"/>
    <mergeCell ref="Q52:S52"/>
    <mergeCell ref="T52:V52"/>
    <mergeCell ref="AE52:AF52"/>
    <mergeCell ref="A49:V49"/>
    <mergeCell ref="A50:D51"/>
    <mergeCell ref="E50:G51"/>
    <mergeCell ref="H50:J51"/>
    <mergeCell ref="K50:M51"/>
    <mergeCell ref="N50:P51"/>
    <mergeCell ref="Q50:S51"/>
    <mergeCell ref="T50:V51"/>
    <mergeCell ref="E48:G48"/>
    <mergeCell ref="H48:J48"/>
    <mergeCell ref="K48:M48"/>
    <mergeCell ref="N48:P48"/>
    <mergeCell ref="Q48:S48"/>
    <mergeCell ref="T48:V48"/>
    <mergeCell ref="B46:B48"/>
    <mergeCell ref="C48:D48"/>
    <mergeCell ref="B45:D45"/>
    <mergeCell ref="E45:G45"/>
    <mergeCell ref="H45:J45"/>
    <mergeCell ref="K45:M45"/>
    <mergeCell ref="N45:P45"/>
    <mergeCell ref="Q45:S45"/>
    <mergeCell ref="AA46:AB46"/>
    <mergeCell ref="C47:D47"/>
    <mergeCell ref="E47:G47"/>
    <mergeCell ref="H47:J47"/>
    <mergeCell ref="K47:M47"/>
    <mergeCell ref="N47:P47"/>
    <mergeCell ref="Q47:S47"/>
    <mergeCell ref="T47:V47"/>
    <mergeCell ref="T45:V45"/>
    <mergeCell ref="C46:D46"/>
    <mergeCell ref="E46:G46"/>
    <mergeCell ref="H46:J46"/>
    <mergeCell ref="K46:M46"/>
    <mergeCell ref="N46:P46"/>
    <mergeCell ref="Q46:S46"/>
    <mergeCell ref="T46:V46"/>
    <mergeCell ref="T42:V42"/>
    <mergeCell ref="B43:D44"/>
    <mergeCell ref="E43:G43"/>
    <mergeCell ref="H43:J43"/>
    <mergeCell ref="K43:M43"/>
    <mergeCell ref="N43:P43"/>
    <mergeCell ref="Q43:S43"/>
    <mergeCell ref="T43:V43"/>
    <mergeCell ref="E44:G44"/>
    <mergeCell ref="H44:J44"/>
    <mergeCell ref="B42:D42"/>
    <mergeCell ref="E42:G42"/>
    <mergeCell ref="H42:J42"/>
    <mergeCell ref="K42:M42"/>
    <mergeCell ref="N42:P42"/>
    <mergeCell ref="Q42:S42"/>
    <mergeCell ref="K44:M44"/>
    <mergeCell ref="N44:P44"/>
    <mergeCell ref="Q44:S44"/>
    <mergeCell ref="T44:V44"/>
    <mergeCell ref="E41:G41"/>
    <mergeCell ref="H41:J41"/>
    <mergeCell ref="K41:M41"/>
    <mergeCell ref="N41:P41"/>
    <mergeCell ref="Q41:S41"/>
    <mergeCell ref="T41:V41"/>
    <mergeCell ref="AA41:AB41"/>
    <mergeCell ref="E40:G40"/>
    <mergeCell ref="H40:J40"/>
    <mergeCell ref="K40:M40"/>
    <mergeCell ref="N40:P40"/>
    <mergeCell ref="Q40:S40"/>
    <mergeCell ref="T40:V40"/>
    <mergeCell ref="AA38:AB38"/>
    <mergeCell ref="E39:G39"/>
    <mergeCell ref="H39:J39"/>
    <mergeCell ref="K39:M39"/>
    <mergeCell ref="N39:P39"/>
    <mergeCell ref="Q39:S39"/>
    <mergeCell ref="T39:V39"/>
    <mergeCell ref="T37:V37"/>
    <mergeCell ref="A38:A48"/>
    <mergeCell ref="B38:D39"/>
    <mergeCell ref="E38:G38"/>
    <mergeCell ref="H38:J38"/>
    <mergeCell ref="K38:M38"/>
    <mergeCell ref="N38:P38"/>
    <mergeCell ref="Q38:S38"/>
    <mergeCell ref="T38:V38"/>
    <mergeCell ref="B40:D41"/>
    <mergeCell ref="A37:D37"/>
    <mergeCell ref="E37:G37"/>
    <mergeCell ref="H37:J37"/>
    <mergeCell ref="K37:M37"/>
    <mergeCell ref="N37:P37"/>
    <mergeCell ref="Q37:S37"/>
    <mergeCell ref="AA40:AB40"/>
    <mergeCell ref="T34:V34"/>
    <mergeCell ref="A35:A36"/>
    <mergeCell ref="B35:D36"/>
    <mergeCell ref="E35:G36"/>
    <mergeCell ref="H35:J36"/>
    <mergeCell ref="K35:M36"/>
    <mergeCell ref="N35:P36"/>
    <mergeCell ref="Q35:S36"/>
    <mergeCell ref="T35:V36"/>
    <mergeCell ref="A34:D34"/>
    <mergeCell ref="E34:G34"/>
    <mergeCell ref="H34:J34"/>
    <mergeCell ref="K34:M34"/>
    <mergeCell ref="N34:P34"/>
    <mergeCell ref="Q34:S34"/>
    <mergeCell ref="T32:V32"/>
    <mergeCell ref="AA32:AH32"/>
    <mergeCell ref="A33:D33"/>
    <mergeCell ref="E33:G33"/>
    <mergeCell ref="H33:J33"/>
    <mergeCell ref="K33:M33"/>
    <mergeCell ref="N33:P33"/>
    <mergeCell ref="Q33:S33"/>
    <mergeCell ref="T33:V33"/>
    <mergeCell ref="A32:D32"/>
    <mergeCell ref="E32:G32"/>
    <mergeCell ref="H32:J32"/>
    <mergeCell ref="K32:M32"/>
    <mergeCell ref="N32:P32"/>
    <mergeCell ref="Q32:S32"/>
    <mergeCell ref="T30:V30"/>
    <mergeCell ref="A31:D31"/>
    <mergeCell ref="E31:G31"/>
    <mergeCell ref="H31:J31"/>
    <mergeCell ref="K31:M31"/>
    <mergeCell ref="N31:P31"/>
    <mergeCell ref="Q31:S31"/>
    <mergeCell ref="T31:V31"/>
    <mergeCell ref="A30:D30"/>
    <mergeCell ref="E30:G30"/>
    <mergeCell ref="H30:J30"/>
    <mergeCell ref="K30:M30"/>
    <mergeCell ref="N30:P30"/>
    <mergeCell ref="Q30:S30"/>
    <mergeCell ref="T28:V28"/>
    <mergeCell ref="A29:D29"/>
    <mergeCell ref="E29:G29"/>
    <mergeCell ref="H29:J29"/>
    <mergeCell ref="K29:M29"/>
    <mergeCell ref="N29:P29"/>
    <mergeCell ref="Q29:S29"/>
    <mergeCell ref="T29:V29"/>
    <mergeCell ref="A28:D28"/>
    <mergeCell ref="E28:G28"/>
    <mergeCell ref="H28:J28"/>
    <mergeCell ref="K28:M28"/>
    <mergeCell ref="N28:P28"/>
    <mergeCell ref="Q28:S28"/>
    <mergeCell ref="T26:V26"/>
    <mergeCell ref="A27:D27"/>
    <mergeCell ref="E27:G27"/>
    <mergeCell ref="H27:J27"/>
    <mergeCell ref="K27:M27"/>
    <mergeCell ref="N27:P27"/>
    <mergeCell ref="Q27:S27"/>
    <mergeCell ref="T27:V27"/>
    <mergeCell ref="A26:D26"/>
    <mergeCell ref="E26:G26"/>
    <mergeCell ref="H26:J26"/>
    <mergeCell ref="K26:M26"/>
    <mergeCell ref="N26:P26"/>
    <mergeCell ref="Q26:S26"/>
    <mergeCell ref="A23:C23"/>
    <mergeCell ref="E23:F23"/>
    <mergeCell ref="K23:P23"/>
    <mergeCell ref="Q23:V23"/>
    <mergeCell ref="A24:C24"/>
    <mergeCell ref="A25:V25"/>
    <mergeCell ref="A20:C20"/>
    <mergeCell ref="E20:F20"/>
    <mergeCell ref="A21:C21"/>
    <mergeCell ref="E21:F21"/>
    <mergeCell ref="K21:V21"/>
    <mergeCell ref="A22:C22"/>
    <mergeCell ref="E22:F22"/>
    <mergeCell ref="K22:P22"/>
    <mergeCell ref="Q22:V22"/>
    <mergeCell ref="A15:B15"/>
    <mergeCell ref="C15:H15"/>
    <mergeCell ref="A17:F17"/>
    <mergeCell ref="G17:H17"/>
    <mergeCell ref="K17:V17"/>
    <mergeCell ref="A18:C18"/>
    <mergeCell ref="E18:F18"/>
    <mergeCell ref="K18:V19"/>
    <mergeCell ref="A19:C19"/>
    <mergeCell ref="E19:F19"/>
    <mergeCell ref="A13:B13"/>
    <mergeCell ref="C13:H13"/>
    <mergeCell ref="K13:P13"/>
    <mergeCell ref="Q13:V13"/>
    <mergeCell ref="A14:B14"/>
    <mergeCell ref="C14:H14"/>
    <mergeCell ref="A11:B11"/>
    <mergeCell ref="C11:F11"/>
    <mergeCell ref="K11:P11"/>
    <mergeCell ref="Q11:V11"/>
    <mergeCell ref="A12:B12"/>
    <mergeCell ref="C12:H12"/>
    <mergeCell ref="K12:P12"/>
    <mergeCell ref="Q12:V12"/>
    <mergeCell ref="A9:B9"/>
    <mergeCell ref="C9:H9"/>
    <mergeCell ref="K9:P9"/>
    <mergeCell ref="Q9:V9"/>
    <mergeCell ref="A10:B10"/>
    <mergeCell ref="C10:F10"/>
    <mergeCell ref="K10:P10"/>
    <mergeCell ref="Q10:V10"/>
    <mergeCell ref="D1:R1"/>
    <mergeCell ref="D2:R4"/>
    <mergeCell ref="D5:R6"/>
    <mergeCell ref="A8:F8"/>
    <mergeCell ref="G8:H8"/>
    <mergeCell ref="K8:V8"/>
  </mergeCells>
  <dataValidations count="7">
    <dataValidation type="list" allowBlank="1" showInputMessage="1" showErrorMessage="1" sqref="C14:H15 H10:H11 E33:V33 T35 E35 H35 K35 N35 Q35 E46:V49 H42:V42" xr:uid="{00000000-0002-0000-0600-000000000000}">
      <formula1>CRITERIO</formula1>
    </dataValidation>
    <dataValidation type="list" allowBlank="1" showInputMessage="1" showErrorMessage="1" sqref="G8:H8" xr:uid="{00000000-0002-0000-0600-000001000000}">
      <formula1>$AA$9:$AA$10</formula1>
    </dataValidation>
    <dataValidation type="list" allowBlank="1" showInputMessage="1" showErrorMessage="1" sqref="H27 E27 K27:L27 T27:U27 Q27:R27 N27 P91:T91" xr:uid="{00000000-0002-0000-0600-000002000000}">
      <formula1>$AA$13:$AA$17</formula1>
    </dataValidation>
    <dataValidation type="list" allowBlank="1" showInputMessage="1" showErrorMessage="1" sqref="E26:V26" xr:uid="{00000000-0002-0000-0600-000003000000}">
      <formula1>$AA$19:$AA$30</formula1>
    </dataValidation>
    <dataValidation type="list" allowBlank="1" showInputMessage="1" showErrorMessage="1" sqref="E42:G42 G19:H23 E62:V63" xr:uid="{00000000-0002-0000-0600-000004000000}">
      <formula1>$Y$9:$Y$10</formula1>
    </dataValidation>
    <dataValidation type="list" allowBlank="1" showInputMessage="1" showErrorMessage="1" sqref="L87:T88" xr:uid="{00000000-0002-0000-0600-000005000000}">
      <formula1>$AD$19:$AD$20</formula1>
    </dataValidation>
    <dataValidation type="list" allowBlank="1" showInputMessage="1" showErrorMessage="1" sqref="D19:D23" xr:uid="{00000000-0002-0000-0600-000006000000}">
      <formula1>$AB$9:$AB$10</formula1>
    </dataValidation>
  </dataValidations>
  <pageMargins left="0.7" right="0.7" top="0.75" bottom="0.75" header="0.3" footer="0.3"/>
  <pageSetup paperSize="9" scale="34" orientation="portrait" r:id="rId1"/>
  <rowBreaks count="1" manualBreakCount="1">
    <brk id="100" max="22" man="1"/>
  </rowBreaks>
  <colBreaks count="1" manualBreakCount="1">
    <brk id="23" max="1048575" man="1"/>
  </col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56</vt:i4>
      </vt:variant>
    </vt:vector>
  </HeadingPairs>
  <TitlesOfParts>
    <vt:vector size="70" baseType="lpstr">
      <vt:lpstr>PLURAL</vt:lpstr>
      <vt:lpstr>P1 LOTE 1</vt:lpstr>
      <vt:lpstr>P1 ANEXO LOTE 1</vt:lpstr>
      <vt:lpstr>P2  LOTE 1</vt:lpstr>
      <vt:lpstr>P2 ANEXO  LOTE 1</vt:lpstr>
      <vt:lpstr>P3  LOTE 1</vt:lpstr>
      <vt:lpstr>P3 ANEXO  LOTE 1</vt:lpstr>
      <vt:lpstr>P1 LOTE 2</vt:lpstr>
      <vt:lpstr>P1 ANEXO LOTE 2</vt:lpstr>
      <vt:lpstr>P2 LOTE 2</vt:lpstr>
      <vt:lpstr>P2 ANEXO LOTE 2</vt:lpstr>
      <vt:lpstr>P3 LOTE 2</vt:lpstr>
      <vt:lpstr>P3 ANEXO LOTE 3</vt:lpstr>
      <vt:lpstr>PLURAL (2)</vt:lpstr>
      <vt:lpstr>'P1 LOTE 1'!Área_de_impresión</vt:lpstr>
      <vt:lpstr>'P1 LOTE 2'!Área_de_impresión</vt:lpstr>
      <vt:lpstr>'P2 LOTE 2'!Área_de_impresión</vt:lpstr>
      <vt:lpstr>'P3  LOTE 1'!Área_de_impresión</vt:lpstr>
      <vt:lpstr>'P3 LOTE 2'!Área_de_impresión</vt:lpstr>
      <vt:lpstr>PLURAL!Área_de_impresión</vt:lpstr>
      <vt:lpstr>'PLURAL (2)'!Área_de_impresión</vt:lpstr>
      <vt:lpstr>'P1 LOTE 1'!CELDA</vt:lpstr>
      <vt:lpstr>'P1 LOTE 2'!CELDA</vt:lpstr>
      <vt:lpstr>'P2 LOTE 2'!CELDA</vt:lpstr>
      <vt:lpstr>'P3  LOTE 1'!CELDA</vt:lpstr>
      <vt:lpstr>'P3 LOTE 2'!CELDA</vt:lpstr>
      <vt:lpstr>'PLURAL (2)'!CELDA</vt:lpstr>
      <vt:lpstr>CELDA</vt:lpstr>
      <vt:lpstr>'P1 LOTE 1'!CRITERIO</vt:lpstr>
      <vt:lpstr>'P1 LOTE 2'!CRITERIO</vt:lpstr>
      <vt:lpstr>'P2 LOTE 2'!CRITERIO</vt:lpstr>
      <vt:lpstr>'P3  LOTE 1'!CRITERIO</vt:lpstr>
      <vt:lpstr>'P3 LOTE 2'!CRITERIO</vt:lpstr>
      <vt:lpstr>PLURAL!CRITERIO</vt:lpstr>
      <vt:lpstr>'PLURAL (2)'!CRITERIO</vt:lpstr>
      <vt:lpstr>'P1 LOTE 1'!CRITERIO2</vt:lpstr>
      <vt:lpstr>'P1 LOTE 2'!CRITERIO2</vt:lpstr>
      <vt:lpstr>'P2 LOTE 2'!CRITERIO2</vt:lpstr>
      <vt:lpstr>'P3  LOTE 1'!CRITERIO2</vt:lpstr>
      <vt:lpstr>'P3 LOTE 2'!CRITERIO2</vt:lpstr>
      <vt:lpstr>'PLURAL (2)'!CRITERIO2</vt:lpstr>
      <vt:lpstr>CRITERIO2</vt:lpstr>
      <vt:lpstr>'P1 LOTE 1'!CUMPLE</vt:lpstr>
      <vt:lpstr>'P1 LOTE 2'!CUMPLE</vt:lpstr>
      <vt:lpstr>'P2 LOTE 2'!CUMPLE</vt:lpstr>
      <vt:lpstr>'P3  LOTE 1'!CUMPLE</vt:lpstr>
      <vt:lpstr>'P3 LOTE 2'!CUMPLE</vt:lpstr>
      <vt:lpstr>'PLURAL (2)'!CUMPLE</vt:lpstr>
      <vt:lpstr>CUMPLE</vt:lpstr>
      <vt:lpstr>'P1 LOTE 1'!NOMBRE</vt:lpstr>
      <vt:lpstr>'P1 LOTE 2'!NOMBRE</vt:lpstr>
      <vt:lpstr>'P2 LOTE 2'!NOMBRE</vt:lpstr>
      <vt:lpstr>'P3  LOTE 1'!NOMBRE</vt:lpstr>
      <vt:lpstr>'P3 LOTE 2'!NOMBRE</vt:lpstr>
      <vt:lpstr>PLURAL!NOMBRE</vt:lpstr>
      <vt:lpstr>'PLURAL (2)'!NOMBRE</vt:lpstr>
      <vt:lpstr>'P1 LOTE 1'!P</vt:lpstr>
      <vt:lpstr>'P1 LOTE 2'!P</vt:lpstr>
      <vt:lpstr>'P2 LOTE 2'!P</vt:lpstr>
      <vt:lpstr>'P3  LOTE 1'!P</vt:lpstr>
      <vt:lpstr>'P3 LOTE 2'!P</vt:lpstr>
      <vt:lpstr>PLURAL!P</vt:lpstr>
      <vt:lpstr>'PLURAL (2)'!P</vt:lpstr>
      <vt:lpstr>'P1 LOTE 1'!PERSONA</vt:lpstr>
      <vt:lpstr>'P1 LOTE 2'!PERSONA</vt:lpstr>
      <vt:lpstr>'P2 LOTE 2'!PERSONA</vt:lpstr>
      <vt:lpstr>'P3  LOTE 1'!PERSONA</vt:lpstr>
      <vt:lpstr>'P3 LOTE 2'!PERSONA</vt:lpstr>
      <vt:lpstr>PLURAL!PERSONA</vt:lpstr>
      <vt:lpstr>'PLURAL (2)'!PERSONA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AUXJURIDICA52</cp:lastModifiedBy>
  <cp:lastPrinted>2022-08-24T15:38:20Z</cp:lastPrinted>
  <dcterms:created xsi:type="dcterms:W3CDTF">2021-10-06T05:32:03Z</dcterms:created>
  <dcterms:modified xsi:type="dcterms:W3CDTF">2026-01-26T22:51:27Z</dcterms:modified>
</cp:coreProperties>
</file>